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3\Консолидация 2023\402A Электроизол\Приложение №1 - ТЗ\"/>
    </mc:Choice>
  </mc:AlternateContent>
  <bookViews>
    <workbookView xWindow="-120" yWindow="-120" windowWidth="29040" windowHeight="15840" tabRatio="876" activeTab="1"/>
  </bookViews>
  <sheets>
    <sheet name="задание на логистику Центр" sheetId="22" r:id="rId1"/>
    <sheet name="задание на логистику ЦиП" sheetId="24" r:id="rId2"/>
    <sheet name="Условия поставки Центр" sheetId="23" r:id="rId3"/>
    <sheet name="Условия поставки ЦиП " sheetId="25" r:id="rId4"/>
  </sheets>
  <definedNames>
    <definedName name="_xlnm._FilterDatabase" localSheetId="0" hidden="1">'задание на логистику Центр'!$A$5:$O$84</definedName>
    <definedName name="_xlnm._FilterDatabase" localSheetId="1" hidden="1">'задание на логистику ЦиП'!$A$5:$N$134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4" i="24" l="1"/>
  <c r="L134" i="24"/>
  <c r="K134" i="24"/>
  <c r="J134" i="24"/>
  <c r="I134" i="24"/>
  <c r="H134" i="24"/>
  <c r="G134" i="24"/>
  <c r="F134" i="24"/>
  <c r="E134" i="24"/>
  <c r="N133" i="24"/>
  <c r="N132" i="24"/>
  <c r="N131" i="24"/>
  <c r="N130" i="24"/>
  <c r="N129" i="24"/>
  <c r="N128" i="24"/>
  <c r="N127" i="24"/>
  <c r="N126" i="24"/>
  <c r="N125" i="24"/>
  <c r="N124" i="24"/>
  <c r="N123" i="24"/>
  <c r="N122" i="24"/>
  <c r="N121" i="24"/>
  <c r="N120" i="24"/>
  <c r="N119" i="24"/>
  <c r="N118" i="24"/>
  <c r="N117" i="24"/>
  <c r="N23" i="24"/>
  <c r="N116" i="24"/>
  <c r="N115" i="24"/>
  <c r="N114" i="24"/>
  <c r="N113" i="24"/>
  <c r="N112" i="24"/>
  <c r="N111" i="24"/>
  <c r="N110" i="24"/>
  <c r="N109" i="24"/>
  <c r="N108" i="24"/>
  <c r="N107" i="24"/>
  <c r="N106" i="24"/>
  <c r="N105" i="24"/>
  <c r="N104" i="24"/>
  <c r="N103" i="24"/>
  <c r="N20" i="24"/>
  <c r="N102" i="24"/>
  <c r="N101" i="24"/>
  <c r="N100" i="24"/>
  <c r="N99" i="24"/>
  <c r="N98" i="24"/>
  <c r="N97" i="24"/>
  <c r="N96" i="24"/>
  <c r="N95" i="24"/>
  <c r="N94" i="24"/>
  <c r="N93" i="24"/>
  <c r="N92" i="24"/>
  <c r="N91" i="24"/>
  <c r="N22" i="24"/>
  <c r="N12" i="24"/>
  <c r="N90" i="24"/>
  <c r="N89" i="24"/>
  <c r="N8" i="24"/>
  <c r="N88" i="24"/>
  <c r="N87" i="24"/>
  <c r="N86" i="24"/>
  <c r="N85" i="24"/>
  <c r="N84" i="24"/>
  <c r="N83" i="24"/>
  <c r="N82" i="24"/>
  <c r="N81" i="24"/>
  <c r="N80" i="24"/>
  <c r="N79" i="24"/>
  <c r="N78" i="24"/>
  <c r="N77" i="24"/>
  <c r="N76" i="24"/>
  <c r="N75" i="24"/>
  <c r="N74" i="24"/>
  <c r="N73" i="24"/>
  <c r="N72" i="24"/>
  <c r="N71" i="24"/>
  <c r="N70" i="24"/>
  <c r="N69" i="24"/>
  <c r="N68" i="24"/>
  <c r="N67" i="24"/>
  <c r="N66" i="24"/>
  <c r="N65" i="24"/>
  <c r="N64" i="24"/>
  <c r="N63" i="24"/>
  <c r="N62" i="24"/>
  <c r="N61" i="24"/>
  <c r="N60" i="24"/>
  <c r="N59" i="24"/>
  <c r="N58" i="24"/>
  <c r="N57" i="24"/>
  <c r="N56" i="24"/>
  <c r="N55" i="24"/>
  <c r="N54" i="24"/>
  <c r="N53" i="24"/>
  <c r="N52" i="24"/>
  <c r="N51" i="24"/>
  <c r="N50" i="24"/>
  <c r="N49" i="24"/>
  <c r="N48" i="24"/>
  <c r="N47" i="24"/>
  <c r="N46" i="24"/>
  <c r="N45" i="24"/>
  <c r="N44" i="24"/>
  <c r="N43" i="24"/>
  <c r="N10" i="24"/>
  <c r="N42" i="24"/>
  <c r="N41" i="24"/>
  <c r="N14" i="24"/>
  <c r="N40" i="24"/>
  <c r="N39" i="24"/>
  <c r="N38" i="24"/>
  <c r="N37" i="24"/>
  <c r="N36" i="24"/>
  <c r="N35" i="24"/>
  <c r="N34" i="24"/>
  <c r="N33" i="24"/>
  <c r="N32" i="24"/>
  <c r="N31" i="24"/>
  <c r="N30" i="24"/>
  <c r="N29" i="24"/>
  <c r="N15" i="24"/>
  <c r="N28" i="24"/>
  <c r="N13" i="24"/>
  <c r="N27" i="24"/>
  <c r="N21" i="24"/>
  <c r="N6" i="24"/>
  <c r="N7" i="24"/>
  <c r="N18" i="24"/>
  <c r="N17" i="24"/>
  <c r="N16" i="24"/>
  <c r="N19" i="24"/>
  <c r="N26" i="24"/>
  <c r="N25" i="24"/>
  <c r="N11" i="24"/>
  <c r="N9" i="24"/>
  <c r="N24" i="24"/>
  <c r="N134" i="24" l="1"/>
  <c r="F84" i="22"/>
  <c r="G84" i="22"/>
  <c r="H84" i="22"/>
  <c r="I84" i="22"/>
  <c r="J84" i="22"/>
  <c r="K84" i="22"/>
  <c r="L84" i="22"/>
  <c r="M84" i="22"/>
  <c r="N84" i="22"/>
  <c r="O64" i="22"/>
  <c r="O47" i="22"/>
  <c r="O37" i="22"/>
  <c r="E84" i="22"/>
  <c r="O31" i="22"/>
  <c r="O40" i="22"/>
  <c r="O12" i="22"/>
  <c r="O42" i="22"/>
  <c r="O13" i="22"/>
  <c r="O39" i="22"/>
  <c r="O54" i="22"/>
  <c r="O61" i="22"/>
  <c r="O33" i="22"/>
  <c r="O58" i="22"/>
  <c r="O50" i="22"/>
  <c r="O75" i="22"/>
  <c r="O52" i="22"/>
  <c r="O44" i="22"/>
  <c r="O51" i="22"/>
  <c r="O41" i="22"/>
  <c r="O30" i="22"/>
  <c r="O32" i="22"/>
  <c r="O45" i="22"/>
  <c r="O78" i="22"/>
  <c r="O77" i="22"/>
  <c r="O80" i="22"/>
  <c r="O79" i="22"/>
  <c r="O76" i="22"/>
  <c r="O72" i="22"/>
  <c r="O20" i="22"/>
  <c r="O10" i="22"/>
  <c r="O11" i="22"/>
  <c r="O65" i="22"/>
  <c r="O57" i="22"/>
  <c r="O25" i="22"/>
  <c r="O55" i="22"/>
  <c r="O46" i="22"/>
  <c r="O49" i="22"/>
  <c r="O14" i="22"/>
  <c r="O22" i="22"/>
  <c r="O48" i="22"/>
  <c r="O43" i="22"/>
  <c r="O26" i="22"/>
  <c r="O38" i="22"/>
  <c r="O63" i="22"/>
  <c r="O59" i="22"/>
  <c r="O73" i="22"/>
  <c r="O70" i="22"/>
  <c r="O69" i="22"/>
  <c r="O68" i="22"/>
  <c r="O67" i="22"/>
  <c r="O66" i="22"/>
  <c r="O53" i="22"/>
  <c r="O34" i="22"/>
  <c r="O36" i="22"/>
  <c r="O19" i="22"/>
  <c r="O24" i="22"/>
  <c r="O23" i="22"/>
  <c r="O56" i="22"/>
  <c r="O21" i="22"/>
  <c r="O60" i="22"/>
  <c r="O9" i="22"/>
  <c r="O8" i="22"/>
  <c r="O7" i="22"/>
  <c r="O6" i="22"/>
  <c r="O83" i="22"/>
  <c r="O82" i="22"/>
  <c r="O81" i="22"/>
  <c r="O62" i="22"/>
  <c r="O15" i="22"/>
  <c r="O35" i="22"/>
  <c r="O71" i="22"/>
  <c r="O29" i="22"/>
  <c r="O18" i="22"/>
  <c r="O16" i="22"/>
  <c r="O17" i="22"/>
  <c r="O28" i="22"/>
  <c r="O27" i="22"/>
  <c r="O74" i="22"/>
  <c r="O84" i="22" l="1"/>
</calcChain>
</file>

<file path=xl/sharedStrings.xml><?xml version="1.0" encoding="utf-8"?>
<sst xmlns="http://schemas.openxmlformats.org/spreadsheetml/2006/main" count="575" uniqueCount="250">
  <si>
    <t>Краткий текст материала</t>
  </si>
  <si>
    <t>ЕИ</t>
  </si>
  <si>
    <t>№</t>
  </si>
  <si>
    <t>Филиал</t>
  </si>
  <si>
    <t>Зажим соединительный СС-9.1-01</t>
  </si>
  <si>
    <t>АПвВнг(А) 1х630/95-64/110</t>
  </si>
  <si>
    <t>шт</t>
  </si>
  <si>
    <t>м</t>
  </si>
  <si>
    <t>Изолятор ПС-70Е</t>
  </si>
  <si>
    <t>Зажим соединительный СОАС-70-3</t>
  </si>
  <si>
    <t>Зажим соединительный СОАС-95-3</t>
  </si>
  <si>
    <t>Зажим соединительный СОАС-120</t>
  </si>
  <si>
    <t>Зажим соединительный СОАС-150-3</t>
  </si>
  <si>
    <t>Зажим соединительный СОАС-185-3</t>
  </si>
  <si>
    <t>Зажим соединительный СВС-50-3</t>
  </si>
  <si>
    <t>Кабель силовой ПвПу2г 1х630/95-64/110</t>
  </si>
  <si>
    <t>ИЗОЛЯТОР ТФ-20</t>
  </si>
  <si>
    <t>Зажим поддерживающий ПГН-2-6А</t>
  </si>
  <si>
    <t>МУФТА КАБЕЛЬНАЯ 1ПКНТ-35 150-240</t>
  </si>
  <si>
    <t>Кабель силовой АПВПу2г 1*500 гж/120 ов-64/110кВ</t>
  </si>
  <si>
    <t>Кабель силовой ПвПу2г 1х240гж/185-64/110</t>
  </si>
  <si>
    <t>Кабель силовой ПвП 2г 1*800/150</t>
  </si>
  <si>
    <t>Ушко У2-7-16</t>
  </si>
  <si>
    <t>Муфта кабельная 3КНТп-10-150/240</t>
  </si>
  <si>
    <t>Муфта кабельная 3КНТп-10-70/120</t>
  </si>
  <si>
    <t>Звено промежуточное ПР-7-6</t>
  </si>
  <si>
    <t>Звено промежуточное ПРР-12-1</t>
  </si>
  <si>
    <t>Звено промежуточное ПТМ-12-2</t>
  </si>
  <si>
    <t>Зажим натяжной НБ-3-6В</t>
  </si>
  <si>
    <t>Зажим поддерживающий ПГН-2-6</t>
  </si>
  <si>
    <t>Зажим натяжной НКК-1-1Б</t>
  </si>
  <si>
    <t>Серьга СР-12-16</t>
  </si>
  <si>
    <t>ОПН-10/12,7/10/1 УХЛ1</t>
  </si>
  <si>
    <t>Провод АС 35/6,2</t>
  </si>
  <si>
    <t>Муфта кабельная 3КНТпН-10-25/50</t>
  </si>
  <si>
    <t>Зажим шлейфовой ШС-11,4-0,1</t>
  </si>
  <si>
    <t>Зажим  шлейфовой ШС -13,5-0,1</t>
  </si>
  <si>
    <t>Зажим  шлейфовой ШС-15,2-0,1</t>
  </si>
  <si>
    <t>Зажим  шлейфовой ШС-16,8-0,1</t>
  </si>
  <si>
    <t>Зажим  шлейфовой ШС -18,8-01</t>
  </si>
  <si>
    <t>Муфта концевая POLT 42E/1XO-L12</t>
  </si>
  <si>
    <t>тн</t>
  </si>
  <si>
    <t>Ушко У1-7-16</t>
  </si>
  <si>
    <t>Зажим поддерживающий ПГН-3-5</t>
  </si>
  <si>
    <t>Узел крепления КГП-7-2Б</t>
  </si>
  <si>
    <t>Ушко У1-12-16</t>
  </si>
  <si>
    <t>Узел крепления КГП-12-1</t>
  </si>
  <si>
    <t>Зажим поддерживающий ПГН-5-3</t>
  </si>
  <si>
    <t>Изолятор ПС120Б</t>
  </si>
  <si>
    <t>Скоба СК-12-1А</t>
  </si>
  <si>
    <t>Звено промежуточное ПР-12-6</t>
  </si>
  <si>
    <t>Звено промежуточное ПТМ-12-3</t>
  </si>
  <si>
    <t>Звено промежуточное ПРТ-12-1</t>
  </si>
  <si>
    <t>Звено промежуточное 2ПР-12-1</t>
  </si>
  <si>
    <t>Ушко УСК-12-16</t>
  </si>
  <si>
    <t>Коромысло 2КУ-12-1</t>
  </si>
  <si>
    <t>Зажим натяжной НАС-330-1В</t>
  </si>
  <si>
    <t>Зажим натяжной НАС-400-Р1</t>
  </si>
  <si>
    <t>Зажим соединительный  СС-7.6-01</t>
  </si>
  <si>
    <t>Зажим соединительный СС-21,6-14-АС 240/39</t>
  </si>
  <si>
    <t>Зажим соединительный СС-21,6-14-АС 240/32</t>
  </si>
  <si>
    <t>Зажим соединительный СС-24,0-14-300/39</t>
  </si>
  <si>
    <t>Зажим соединительный СС-26,0-14-400/18</t>
  </si>
  <si>
    <t>Узел крепления КГП-7-1</t>
  </si>
  <si>
    <t>Зажим плашечный ПС-1-1</t>
  </si>
  <si>
    <t>Зажим заземляющий ЗПС-50-3</t>
  </si>
  <si>
    <t>Скоба СКД-10-1</t>
  </si>
  <si>
    <t>Скоба СК-7-16</t>
  </si>
  <si>
    <t>Серьга СР-7-16</t>
  </si>
  <si>
    <t>Зажим натяжной НКК-1-1Б (клин N1)</t>
  </si>
  <si>
    <t>Зажим соединительный СС-8,0-01</t>
  </si>
  <si>
    <t>Кабель силовой ПвПу2г 1х185/95-64/110</t>
  </si>
  <si>
    <t>Кабель силовой АПвПг 1x185/25-35</t>
  </si>
  <si>
    <t>МУФТА КАБЕЛЬНАЯ 1ПСТ-35 150-240</t>
  </si>
  <si>
    <t>ОПН-П-10/12,5/10/550 УХЛ1</t>
  </si>
  <si>
    <t>Скоба СК-7-1А</t>
  </si>
  <si>
    <t>Звено монтажное ПРР-7-1</t>
  </si>
  <si>
    <t>Звено монтажное ПТМ-7-2</t>
  </si>
  <si>
    <t>Звено промежуточное ПРТ-7-1</t>
  </si>
  <si>
    <t>Натяжной зажим НБ-2-6</t>
  </si>
  <si>
    <t>Зажим натяжной клиновой коушный НКК-1-1Б</t>
  </si>
  <si>
    <t>Кабель силовой АПвПу2г 1х240/95-64/110</t>
  </si>
  <si>
    <t>Старый № материала</t>
  </si>
  <si>
    <t>КрТекстМатериала</t>
  </si>
  <si>
    <t>Базисная ЕИ</t>
  </si>
  <si>
    <t>13</t>
  </si>
  <si>
    <t>15</t>
  </si>
  <si>
    <t>16</t>
  </si>
  <si>
    <t>17</t>
  </si>
  <si>
    <t>11</t>
  </si>
  <si>
    <t>18</t>
  </si>
  <si>
    <t>19</t>
  </si>
  <si>
    <t>402А</t>
  </si>
  <si>
    <t>Электроизоляционные материалы</t>
  </si>
  <si>
    <t>ИТОГО</t>
  </si>
  <si>
    <t>кол-во к закупке</t>
  </si>
  <si>
    <t>ИТОГО:</t>
  </si>
  <si>
    <t>ПАО "Россети Центр"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</si>
  <si>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</si>
  <si>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</si>
  <si>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</si>
  <si>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</si>
  <si>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</si>
  <si>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</si>
  <si>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</si>
  <si>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</si>
  <si>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</si>
  <si>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</si>
  <si>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</si>
  <si>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Способ доставки</t>
  </si>
  <si>
    <t>Срок поставки</t>
  </si>
  <si>
    <t>г. Белгород. 5-й Заводской пер. д.17</t>
  </si>
  <si>
    <t>Автотранспорт</t>
  </si>
  <si>
    <t>г. Брянск, пр-т Московский, 43 (Центральный склад)</t>
  </si>
  <si>
    <t>г. Воронеж, ул 9 Января, 205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</si>
  <si>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</si>
  <si>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</si>
  <si>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</si>
  <si>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</si>
  <si>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</si>
  <si>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г. Тверь, Проспект Калинина 66, ЦС филиала Тверьэнерго</t>
  </si>
  <si>
    <t>150003, г. Ярославль, ул. Северная подстанция, д. 9.</t>
  </si>
  <si>
    <t xml:space="preserve"> № материала</t>
  </si>
  <si>
    <t>с момента заключения Договора по 29.12.2023 года.</t>
  </si>
  <si>
    <t>ПАО "Россети Центр и Приволжье"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</si>
  <si>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</si>
  <si>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</si>
  <si>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</si>
  <si>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</si>
  <si>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</si>
  <si>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</si>
  <si>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</si>
  <si>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</si>
  <si>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</si>
  <si>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РСЗ для АС-95 ПРС-Т-13.3/01 (01)</t>
  </si>
  <si>
    <t>Зажим поддерживающий ПГН 2-6</t>
  </si>
  <si>
    <t>Зажим поддерживающий ПС-17,1П-11</t>
  </si>
  <si>
    <t>Зажим натяжной спиральный НС-17,1-02</t>
  </si>
  <si>
    <t>Звено промежуточное ПТМ-7-2</t>
  </si>
  <si>
    <t>Звено промежуточное ПРР-7-1</t>
  </si>
  <si>
    <t>Зажим соединительный СС-13,5-11</t>
  </si>
  <si>
    <t>Изолятор ТФ-20</t>
  </si>
  <si>
    <t>ВА ВА57-35-340010-20УХЛ3 80А РЭ500А</t>
  </si>
  <si>
    <t>ВА ВА57-35-340010-20УХЛ3 100А РЭ500А</t>
  </si>
  <si>
    <t>ВА ВА57-35-340010-20УХЛ3 125А РЭ500А</t>
  </si>
  <si>
    <t>ВА ВА57-35-340010-20УХЛ3 160А РЭ800А</t>
  </si>
  <si>
    <t>ВА ВА57-35-340010-20УХЛ3 250А РЭ1250А</t>
  </si>
  <si>
    <t>Зажим натяжной болтовой НБ-2-6</t>
  </si>
  <si>
    <t>Зажим соединительный СОАС-50-3</t>
  </si>
  <si>
    <t>Узел крепления КГП-7-2Д - 1шт</t>
  </si>
  <si>
    <t>Изолятор ПС70Е 112/212 V/W - 8шт</t>
  </si>
  <si>
    <t>Зажим поддерживающий ПГН-1-5</t>
  </si>
  <si>
    <t>Узел крепления КГП-7-1шт</t>
  </si>
  <si>
    <t>Звено промежуточное монтажное ПТМ – 1 шт;</t>
  </si>
  <si>
    <t xml:space="preserve">Серьга СР-7-16 </t>
  </si>
  <si>
    <t xml:space="preserve">Зажим соединительный плашечный ПС </t>
  </si>
  <si>
    <t>Зажим соединительный спиральный</t>
  </si>
  <si>
    <t>Кабель силовой АПвПу2г 1х630/95-64/110</t>
  </si>
  <si>
    <t>Муфта кабельная для кабеля АПвПУ2г-35 1Х240мк/25 (1ПКНТ-35 150/240)</t>
  </si>
  <si>
    <t>Провод АС 25/4,2</t>
  </si>
  <si>
    <t xml:space="preserve">ВА 55-41-340010-1000 А </t>
  </si>
  <si>
    <t xml:space="preserve">ВА 55-43-344710-2000А </t>
  </si>
  <si>
    <t xml:space="preserve">ВА55-43-344710-1600 А </t>
  </si>
  <si>
    <t xml:space="preserve">ВА57-39-340010-630А </t>
  </si>
  <si>
    <t>ВА ВА47-29 3P 63А C</t>
  </si>
  <si>
    <t>ВА ВА57-31-340010-20УХЛ3 100А РЭ400А</t>
  </si>
  <si>
    <t>ВА ВА57-35-340010-20УХЛ3 160А РЭ1600А</t>
  </si>
  <si>
    <t>ВА ВА57-35-340010-20УХЛ3 250А РЭ1000А</t>
  </si>
  <si>
    <t>ВА ВА57-39-340010-20УХЛ3 400А РЭ2000А</t>
  </si>
  <si>
    <t>Выкатной выключатель ВА 55-41 на 1000А с электромагнитным приводом исполнения 344770 КЭАЗ</t>
  </si>
  <si>
    <t>Выкатной выключатель ВА 55-41 на 2000А с электромагнитным приводом исполнения 344770 КЭАЗ</t>
  </si>
  <si>
    <t>ОПНп-10/400/12 УХЛ1</t>
  </si>
  <si>
    <t>Разрядник РВО-10</t>
  </si>
  <si>
    <t>Изолятор ИО-10-3,75 I У3</t>
  </si>
  <si>
    <t>Изолятор  ИО-1-2,5 УЗ</t>
  </si>
  <si>
    <t>Муфта концевая 3 КВТп-10-25/50</t>
  </si>
  <si>
    <t>Муфта кабельная 3КНТп-10-150/240М</t>
  </si>
  <si>
    <t>Муфта кабельная 1ПКНТО-10-70/120</t>
  </si>
  <si>
    <t>Муфта кабельная 1ПКНТО-10-150/240</t>
  </si>
  <si>
    <t>Муфта кабельная 1ПКНТО-10-300/500</t>
  </si>
  <si>
    <t>Муфта кабельная ПКНТО-10-500/630</t>
  </si>
  <si>
    <t>Муфта кабельная ПКНТО-10-800</t>
  </si>
  <si>
    <t>АПвПу2г 1х400"гж"/120-64/110</t>
  </si>
  <si>
    <t>АПвЭrПу -64/110кВ 1*1000/110</t>
  </si>
  <si>
    <t>Провод АС 120/19</t>
  </si>
  <si>
    <t>Провод АС 95/16</t>
  </si>
  <si>
    <t>Провод АС 185/29</t>
  </si>
  <si>
    <t>Провод АС 50/8</t>
  </si>
  <si>
    <t>Зажим соединительный СОАС-120-3</t>
  </si>
  <si>
    <t>ИОС-35-1000</t>
  </si>
  <si>
    <t>Зажим соединительный СОАС-120-1</t>
  </si>
  <si>
    <t>Изолятор ИО-3-600 У1</t>
  </si>
  <si>
    <t>Кабель силовой ПвПу2г1х630/гж/185-64/110</t>
  </si>
  <si>
    <t>Зажим поддерживающий глухой ПГН-5-3</t>
  </si>
  <si>
    <t xml:space="preserve">Скоба СК-12-1А </t>
  </si>
  <si>
    <t>Изолятор ПС-120Б</t>
  </si>
  <si>
    <t>Зажим натяжной болтовой НБ-3-6</t>
  </si>
  <si>
    <t>Зажим натяжной НКК-1-1Б (клин N2)</t>
  </si>
  <si>
    <t>ВА ВА88-37 3Р 315А</t>
  </si>
  <si>
    <t>ВА ВА88-37 3Р 250А</t>
  </si>
  <si>
    <t>ВА ВА88-35 3P 160А</t>
  </si>
  <si>
    <t>ВА ВА88-35 3P 125А</t>
  </si>
  <si>
    <t>ВА ВА88-35 3P 200А</t>
  </si>
  <si>
    <t>ВА ВА88-35 3P 80А</t>
  </si>
  <si>
    <t>ВА ВА88-35 3P 100А</t>
  </si>
  <si>
    <t>Провод АС 150/19</t>
  </si>
  <si>
    <t>Провод АС 300/39</t>
  </si>
  <si>
    <t xml:space="preserve">Провод А 25                                                                   </t>
  </si>
  <si>
    <t>Изолятор опорный ИО-10-7,5-II</t>
  </si>
  <si>
    <t>ВА ВА57Ф35-840010-20УХЛ3 63А РЭ500А</t>
  </si>
  <si>
    <t>ВА ВА57Ф35-340010-20УХЛ3 100А РЭ500А</t>
  </si>
  <si>
    <t>ВА ВА57Ф35-340010-20УХЛ3 250А РЭ500А</t>
  </si>
  <si>
    <t>ВА ВА57-35-340010-20УХЛ3 100А РЭ1000А</t>
  </si>
  <si>
    <t>Узел крепления КГП-7-2В</t>
  </si>
  <si>
    <t>Зажим натяжной клиновой НК-1-1</t>
  </si>
  <si>
    <t>Соединительный зажим СС-9,1-01</t>
  </si>
  <si>
    <t>АПВПу2г 1*630 гж/120 ов-64/110кВ</t>
  </si>
  <si>
    <t>АС-150/24</t>
  </si>
  <si>
    <t>Скоба СКД-12-16</t>
  </si>
  <si>
    <t>Серьга СР-12-20</t>
  </si>
  <si>
    <t>Звено промежуточное ПР-7-16</t>
  </si>
  <si>
    <t>Зажим натяжной болтовой НБ-3-6Б</t>
  </si>
  <si>
    <t>ПС-2-1</t>
  </si>
  <si>
    <t>Соединительный зажим СС-8,0-01-МЗ</t>
  </si>
  <si>
    <t>Зажим поддерживающий ПГ-2-11Д</t>
  </si>
  <si>
    <t>Зажим соединительный СС-15,2-11</t>
  </si>
  <si>
    <t>Изолятор ИОР-10-7,5 II УХЛ2</t>
  </si>
  <si>
    <t>ВА ВА88-40 3P 630А</t>
  </si>
  <si>
    <t>ВА ВА88-40 3P 400А</t>
  </si>
  <si>
    <t>ВА ВА88-35 3P 63А</t>
  </si>
  <si>
    <t>ВА ВА57-35-340010 125А РЭ500А 690AC УХЛ3</t>
  </si>
  <si>
    <t>ВА ВА57-35-340010-20УХЛ3 200А РЭ630А</t>
  </si>
  <si>
    <t>ВА ВА57-35-340010-20УХЛ3 40А РЭ125А</t>
  </si>
  <si>
    <t>ВА ВА57-35-340010-20УХЛ3 50А РЭ160А</t>
  </si>
  <si>
    <t>ВА ВА57-39-340010-20УХЛ3 320А РЭ1600А</t>
  </si>
  <si>
    <t>ВА ВА57-39-340010-20УХЛ3 400А РЭ1000А</t>
  </si>
  <si>
    <t>ВА ВА57-39-340010-20УХЛ3 630А РЭ2500А</t>
  </si>
  <si>
    <t>лот 402А электроизоляционные материалы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</si>
  <si>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</si>
  <si>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</si>
  <si>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филиал "Ивэнерго", г. Иваново, ул. Отдельная, территория ПС "Ив-6";</t>
  </si>
  <si>
    <t>филиал ПАО "Россети Центр и Приволжье" - филиал "Калугаэнерго", г. Калуга, Грабцевское шоссе, д. 35 А;</t>
  </si>
  <si>
    <t>филиал ПАО "Россети Центр и Приволжье" - филиал "Кировэнерго", г. Киров, ул. Народная, д. 3;</t>
  </si>
  <si>
    <t>филиал ПАО "Россети Центр и Приволжье" - филиал "Мариэнерго", Республика Марий Эл, г. Йошкар-Ола, ул. Машиностроителей, д. 123;</t>
  </si>
  <si>
    <t>филиал ПАО "Россети Центр и Приволжье" - филиал "Нижновэнерго", г. Нижний Новгород, проспект Героев, д. 56 А (заезд со стороны ул. Березовская, д. 45 Б);</t>
  </si>
  <si>
    <t>филиал ПАО "Россети Центр и Приволжье" - филиал "Рязаьэнергоо", г. Рязань, Куйбышевское шоссе, д. 22 А;</t>
  </si>
  <si>
    <t>филиал ПАО "Россети Центр и Приволжье" - филиал "Тулэнерго", г. Тула, Щегловская Засека, д. 24;</t>
  </si>
  <si>
    <t>филиал ПАО "Россети Центр и Приволжье" - филиал "Удмуртэнерго", Удмуртская республика, г. Ижевск, Воткинское шоссе, д. 105;</t>
  </si>
  <si>
    <t>№ материала</t>
  </si>
  <si>
    <t>МУФТА КАБЕЛЬНАЯ 1ПКНт35-300-В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</si>
</sst>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2" fontId="2" fillId="0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4" borderId="2" xfId="0" applyFill="1" applyBorder="1" applyAlignment="1">
      <alignment vertical="top"/>
    </xf>
    <xf numFmtId="49" fontId="0" fillId="4" borderId="0" xfId="0" applyNumberFormat="1" applyFill="1" applyAlignment="1">
      <alignment vertical="top"/>
    </xf>
    <xf numFmtId="49" fontId="0" fillId="3" borderId="0" xfId="0" applyNumberFormat="1" applyFill="1" applyAlignment="1">
      <alignment vertical="top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9" fillId="0" borderId="0" xfId="0" applyFont="1"/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  <xf numFmtId="2" fontId="11" fillId="0" borderId="2" xfId="0" applyNumberFormat="1" applyFont="1" applyBorder="1" applyAlignment="1">
      <alignment horizontal="left" wrapText="1"/>
    </xf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wrapText="1"/>
    </xf>
    <xf numFmtId="2" fontId="11" fillId="2" borderId="2" xfId="0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2" xfId="0" applyFill="1" applyBorder="1" applyAlignment="1">
      <alignment vertical="top"/>
    </xf>
    <xf numFmtId="0" fontId="5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0" xfId="0" applyFont="1" applyFill="1"/>
    <xf numFmtId="0" fontId="0" fillId="0" borderId="0" xfId="0" applyFill="1"/>
    <xf numFmtId="0" fontId="0" fillId="0" borderId="2" xfId="0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6"/>
  <sheetViews>
    <sheetView zoomScale="145" zoomScaleNormal="145" workbookViewId="0">
      <pane xSplit="2" ySplit="5" topLeftCell="C6" activePane="bottomRight" state="frozen"/>
      <selection pane="topRight" activeCell="D1" sqref="D1"/>
      <selection pane="bottomLeft" activeCell="A5" sqref="A5"/>
      <selection pane="bottomRight" activeCell="C81" sqref="C81"/>
    </sheetView>
  </sheetViews>
  <sheetFormatPr defaultRowHeight="14.4" x14ac:dyDescent="0.3"/>
  <cols>
    <col min="1" max="1" width="6.109375" customWidth="1"/>
    <col min="2" max="2" width="12.33203125" style="55" customWidth="1"/>
    <col min="3" max="3" width="34.109375" style="55" customWidth="1"/>
    <col min="4" max="4" width="7.109375" customWidth="1"/>
    <col min="5" max="6" width="13.6640625" customWidth="1"/>
    <col min="7" max="14" width="11.6640625" customWidth="1"/>
    <col min="15" max="15" width="11.88671875" customWidth="1"/>
  </cols>
  <sheetData>
    <row r="1" spans="1:15" s="2" customFormat="1" ht="23.25" hidden="1" customHeight="1" x14ac:dyDescent="0.3">
      <c r="B1" s="56" t="s">
        <v>82</v>
      </c>
      <c r="C1" s="46" t="s">
        <v>83</v>
      </c>
      <c r="D1" s="3" t="s">
        <v>84</v>
      </c>
      <c r="E1" s="4" t="s">
        <v>85</v>
      </c>
      <c r="F1" s="4"/>
      <c r="G1" s="5" t="s">
        <v>86</v>
      </c>
      <c r="H1" s="5" t="s">
        <v>87</v>
      </c>
      <c r="I1" s="5" t="s">
        <v>88</v>
      </c>
      <c r="J1" s="5" t="s">
        <v>89</v>
      </c>
      <c r="K1" s="5" t="s">
        <v>90</v>
      </c>
      <c r="L1" s="5"/>
      <c r="M1" s="5"/>
      <c r="N1" s="5" t="s">
        <v>91</v>
      </c>
      <c r="O1" s="3"/>
    </row>
    <row r="2" spans="1:15" s="6" customFormat="1" ht="10.199999999999999" x14ac:dyDescent="0.2">
      <c r="B2" s="47"/>
      <c r="C2" s="47"/>
    </row>
    <row r="3" spans="1:15" s="7" customFormat="1" ht="10.199999999999999" x14ac:dyDescent="0.2">
      <c r="B3" s="48"/>
      <c r="C3" s="48" t="s">
        <v>97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s="9" customFormat="1" ht="18" customHeight="1" x14ac:dyDescent="0.3">
      <c r="B4" s="49"/>
      <c r="C4" s="49"/>
      <c r="E4" s="10" t="s">
        <v>98</v>
      </c>
      <c r="F4" s="10" t="s">
        <v>99</v>
      </c>
      <c r="G4" s="10" t="s">
        <v>100</v>
      </c>
      <c r="H4" s="10" t="s">
        <v>101</v>
      </c>
      <c r="I4" s="10" t="s">
        <v>102</v>
      </c>
      <c r="J4" s="10" t="s">
        <v>103</v>
      </c>
      <c r="K4" s="10" t="s">
        <v>104</v>
      </c>
      <c r="L4" s="10" t="s">
        <v>105</v>
      </c>
      <c r="M4" s="10" t="s">
        <v>106</v>
      </c>
      <c r="N4" s="10" t="s">
        <v>107</v>
      </c>
      <c r="O4" s="11" t="s">
        <v>94</v>
      </c>
    </row>
    <row r="5" spans="1:15" s="15" customFormat="1" ht="36.75" customHeight="1" x14ac:dyDescent="0.3">
      <c r="A5" s="12" t="s">
        <v>2</v>
      </c>
      <c r="B5" s="50" t="s">
        <v>122</v>
      </c>
      <c r="C5" s="50" t="s">
        <v>0</v>
      </c>
      <c r="D5" s="13" t="s">
        <v>1</v>
      </c>
      <c r="E5" s="14" t="s">
        <v>95</v>
      </c>
      <c r="F5" s="14" t="s">
        <v>95</v>
      </c>
      <c r="G5" s="14" t="s">
        <v>95</v>
      </c>
      <c r="H5" s="14" t="s">
        <v>95</v>
      </c>
      <c r="I5" s="14" t="s">
        <v>95</v>
      </c>
      <c r="J5" s="14" t="s">
        <v>95</v>
      </c>
      <c r="K5" s="14" t="s">
        <v>95</v>
      </c>
      <c r="L5" s="14" t="s">
        <v>95</v>
      </c>
      <c r="M5" s="14" t="s">
        <v>95</v>
      </c>
      <c r="N5" s="14" t="s">
        <v>95</v>
      </c>
      <c r="O5" s="14" t="s">
        <v>95</v>
      </c>
    </row>
    <row r="6" spans="1:15" s="20" customFormat="1" ht="24.75" customHeight="1" x14ac:dyDescent="0.3">
      <c r="A6" s="16">
        <v>1</v>
      </c>
      <c r="B6" s="57">
        <v>2002005</v>
      </c>
      <c r="C6" s="52" t="s">
        <v>22</v>
      </c>
      <c r="D6" s="17" t="s">
        <v>6</v>
      </c>
      <c r="E6" s="19"/>
      <c r="F6" s="19"/>
      <c r="G6" s="19"/>
      <c r="H6" s="19">
        <v>6</v>
      </c>
      <c r="I6" s="19"/>
      <c r="J6" s="19"/>
      <c r="K6" s="19"/>
      <c r="L6" s="19"/>
      <c r="M6" s="19"/>
      <c r="N6" s="19"/>
      <c r="O6" s="19">
        <f>SUM(E6:N6)</f>
        <v>6</v>
      </c>
    </row>
    <row r="7" spans="1:15" s="20" customFormat="1" ht="24.75" customHeight="1" x14ac:dyDescent="0.3">
      <c r="A7" s="16">
        <v>2</v>
      </c>
      <c r="B7" s="57">
        <v>2003277</v>
      </c>
      <c r="C7" s="52" t="s">
        <v>23</v>
      </c>
      <c r="D7" s="17" t="s">
        <v>6</v>
      </c>
      <c r="E7" s="19"/>
      <c r="F7" s="19"/>
      <c r="G7" s="19"/>
      <c r="H7" s="19">
        <v>11</v>
      </c>
      <c r="I7" s="19"/>
      <c r="J7" s="19"/>
      <c r="K7" s="19"/>
      <c r="L7" s="19"/>
      <c r="M7" s="19"/>
      <c r="N7" s="19"/>
      <c r="O7" s="19">
        <f>SUM(E7:N7)</f>
        <v>11</v>
      </c>
    </row>
    <row r="8" spans="1:15" s="20" customFormat="1" ht="24.75" customHeight="1" x14ac:dyDescent="0.3">
      <c r="A8" s="16">
        <v>3</v>
      </c>
      <c r="B8" s="57">
        <v>2003465</v>
      </c>
      <c r="C8" s="52" t="s">
        <v>24</v>
      </c>
      <c r="D8" s="17" t="s">
        <v>6</v>
      </c>
      <c r="E8" s="19"/>
      <c r="F8" s="19"/>
      <c r="G8" s="19"/>
      <c r="H8" s="19">
        <v>21</v>
      </c>
      <c r="I8" s="19"/>
      <c r="J8" s="19"/>
      <c r="K8" s="19"/>
      <c r="L8" s="19"/>
      <c r="M8" s="19"/>
      <c r="N8" s="19"/>
      <c r="O8" s="19">
        <f>SUM(E8:N8)</f>
        <v>21</v>
      </c>
    </row>
    <row r="9" spans="1:15" s="20" customFormat="1" ht="24.75" customHeight="1" x14ac:dyDescent="0.3">
      <c r="A9" s="16">
        <v>4</v>
      </c>
      <c r="B9" s="57">
        <v>2007906</v>
      </c>
      <c r="C9" s="52" t="s">
        <v>25</v>
      </c>
      <c r="D9" s="17" t="s">
        <v>6</v>
      </c>
      <c r="E9" s="19"/>
      <c r="F9" s="19"/>
      <c r="G9" s="19"/>
      <c r="H9" s="19">
        <v>11</v>
      </c>
      <c r="I9" s="19">
        <v>11</v>
      </c>
      <c r="J9" s="19"/>
      <c r="K9" s="19"/>
      <c r="L9" s="19"/>
      <c r="M9" s="19"/>
      <c r="N9" s="19"/>
      <c r="O9" s="19">
        <f>SUM(E9:N9)</f>
        <v>22</v>
      </c>
    </row>
    <row r="10" spans="1:15" s="20" customFormat="1" ht="24.75" customHeight="1" x14ac:dyDescent="0.3">
      <c r="A10" s="16">
        <v>5</v>
      </c>
      <c r="B10" s="57">
        <v>2007935</v>
      </c>
      <c r="C10" s="52" t="s">
        <v>55</v>
      </c>
      <c r="D10" s="17" t="s">
        <v>6</v>
      </c>
      <c r="E10" s="19"/>
      <c r="F10" s="19"/>
      <c r="G10" s="19"/>
      <c r="H10" s="19"/>
      <c r="I10" s="19">
        <v>11</v>
      </c>
      <c r="J10" s="19"/>
      <c r="K10" s="19"/>
      <c r="L10" s="19"/>
      <c r="M10" s="19"/>
      <c r="N10" s="19"/>
      <c r="O10" s="19">
        <f>SUM(E10:N10)</f>
        <v>11</v>
      </c>
    </row>
    <row r="11" spans="1:15" s="20" customFormat="1" ht="24.75" customHeight="1" x14ac:dyDescent="0.3">
      <c r="A11" s="16">
        <v>6</v>
      </c>
      <c r="B11" s="57">
        <v>2008020</v>
      </c>
      <c r="C11" s="52" t="s">
        <v>54</v>
      </c>
      <c r="D11" s="17" t="s">
        <v>6</v>
      </c>
      <c r="E11" s="19"/>
      <c r="F11" s="19"/>
      <c r="G11" s="19"/>
      <c r="H11" s="19"/>
      <c r="I11" s="19">
        <v>11</v>
      </c>
      <c r="J11" s="19"/>
      <c r="K11" s="19"/>
      <c r="L11" s="19"/>
      <c r="M11" s="19"/>
      <c r="N11" s="19"/>
      <c r="O11" s="19">
        <f>SUM(E11:N11)</f>
        <v>11</v>
      </c>
    </row>
    <row r="12" spans="1:15" s="20" customFormat="1" ht="24.75" customHeight="1" x14ac:dyDescent="0.3">
      <c r="A12" s="16">
        <v>7</v>
      </c>
      <c r="B12" s="57">
        <v>2016093</v>
      </c>
      <c r="C12" s="52" t="s">
        <v>78</v>
      </c>
      <c r="D12" s="17" t="s">
        <v>6</v>
      </c>
      <c r="E12" s="19"/>
      <c r="F12" s="19"/>
      <c r="G12" s="19"/>
      <c r="H12" s="19"/>
      <c r="I12" s="19"/>
      <c r="J12" s="19"/>
      <c r="K12" s="19"/>
      <c r="L12" s="19"/>
      <c r="M12" s="19">
        <v>27</v>
      </c>
      <c r="N12" s="19"/>
      <c r="O12" s="19">
        <f>SUM(E12:N12)</f>
        <v>27</v>
      </c>
    </row>
    <row r="13" spans="1:15" s="20" customFormat="1" ht="24.75" customHeight="1" x14ac:dyDescent="0.3">
      <c r="A13" s="16">
        <v>8</v>
      </c>
      <c r="B13" s="57">
        <v>2019881</v>
      </c>
      <c r="C13" s="52" t="s">
        <v>76</v>
      </c>
      <c r="D13" s="17" t="s">
        <v>6</v>
      </c>
      <c r="E13" s="19"/>
      <c r="F13" s="19"/>
      <c r="G13" s="19"/>
      <c r="H13" s="19"/>
      <c r="I13" s="19"/>
      <c r="J13" s="19"/>
      <c r="K13" s="19"/>
      <c r="L13" s="19"/>
      <c r="M13" s="19">
        <v>27</v>
      </c>
      <c r="N13" s="19"/>
      <c r="O13" s="19">
        <f>SUM(E13:N13)</f>
        <v>27</v>
      </c>
    </row>
    <row r="14" spans="1:15" s="20" customFormat="1" ht="24.75" customHeight="1" x14ac:dyDescent="0.3">
      <c r="A14" s="16">
        <v>9</v>
      </c>
      <c r="B14" s="57">
        <v>2027857</v>
      </c>
      <c r="C14" s="52" t="s">
        <v>47</v>
      </c>
      <c r="D14" s="17" t="s">
        <v>6</v>
      </c>
      <c r="E14" s="19"/>
      <c r="F14" s="19"/>
      <c r="G14" s="19"/>
      <c r="H14" s="19"/>
      <c r="I14" s="19">
        <v>10</v>
      </c>
      <c r="J14" s="19"/>
      <c r="K14" s="19"/>
      <c r="L14" s="19"/>
      <c r="M14" s="19"/>
      <c r="N14" s="19"/>
      <c r="O14" s="19">
        <f>SUM(E14:N14)</f>
        <v>10</v>
      </c>
    </row>
    <row r="15" spans="1:15" s="20" customFormat="1" ht="24.75" customHeight="1" x14ac:dyDescent="0.3">
      <c r="A15" s="16">
        <v>10</v>
      </c>
      <c r="B15" s="57">
        <v>2027860</v>
      </c>
      <c r="C15" s="52" t="s">
        <v>17</v>
      </c>
      <c r="D15" s="17" t="s">
        <v>6</v>
      </c>
      <c r="E15" s="19"/>
      <c r="F15" s="19"/>
      <c r="G15" s="19">
        <v>64</v>
      </c>
      <c r="H15" s="19">
        <v>19</v>
      </c>
      <c r="I15" s="19"/>
      <c r="J15" s="19">
        <v>51</v>
      </c>
      <c r="K15" s="19"/>
      <c r="L15" s="19"/>
      <c r="M15" s="19">
        <v>76</v>
      </c>
      <c r="N15" s="19">
        <v>62</v>
      </c>
      <c r="O15" s="19">
        <f>SUM(E15:N15)</f>
        <v>272</v>
      </c>
    </row>
    <row r="16" spans="1:15" s="20" customFormat="1" ht="24.75" customHeight="1" x14ac:dyDescent="0.3">
      <c r="A16" s="16">
        <v>11</v>
      </c>
      <c r="B16" s="57">
        <v>2027865</v>
      </c>
      <c r="C16" s="52" t="s">
        <v>12</v>
      </c>
      <c r="D16" s="17" t="s">
        <v>6</v>
      </c>
      <c r="E16" s="19"/>
      <c r="F16" s="19">
        <v>10</v>
      </c>
      <c r="G16" s="19"/>
      <c r="H16" s="19">
        <v>40</v>
      </c>
      <c r="I16" s="19"/>
      <c r="J16" s="19"/>
      <c r="K16" s="19"/>
      <c r="L16" s="19"/>
      <c r="M16" s="19"/>
      <c r="N16" s="19"/>
      <c r="O16" s="19">
        <f>SUM(E16:N16)</f>
        <v>50</v>
      </c>
    </row>
    <row r="17" spans="1:15" s="20" customFormat="1" ht="24.75" customHeight="1" x14ac:dyDescent="0.3">
      <c r="A17" s="16">
        <v>12</v>
      </c>
      <c r="B17" s="57">
        <v>2027866</v>
      </c>
      <c r="C17" s="52" t="s">
        <v>11</v>
      </c>
      <c r="D17" s="17" t="s">
        <v>6</v>
      </c>
      <c r="E17" s="19"/>
      <c r="F17" s="19">
        <v>40</v>
      </c>
      <c r="G17" s="19"/>
      <c r="H17" s="19">
        <v>50</v>
      </c>
      <c r="I17" s="19"/>
      <c r="J17" s="19"/>
      <c r="K17" s="19"/>
      <c r="L17" s="19"/>
      <c r="M17" s="19"/>
      <c r="N17" s="19"/>
      <c r="O17" s="19">
        <f>SUM(E17:N17)</f>
        <v>90</v>
      </c>
    </row>
    <row r="18" spans="1:15" s="20" customFormat="1" ht="24.75" customHeight="1" x14ac:dyDescent="0.3">
      <c r="A18" s="16">
        <v>13</v>
      </c>
      <c r="B18" s="57">
        <v>2028140</v>
      </c>
      <c r="C18" s="52" t="s">
        <v>13</v>
      </c>
      <c r="D18" s="17" t="s">
        <v>6</v>
      </c>
      <c r="E18" s="19"/>
      <c r="F18" s="19">
        <v>18</v>
      </c>
      <c r="G18" s="19"/>
      <c r="H18" s="19">
        <v>30</v>
      </c>
      <c r="I18" s="19"/>
      <c r="J18" s="19"/>
      <c r="K18" s="19"/>
      <c r="L18" s="19"/>
      <c r="M18" s="19"/>
      <c r="N18" s="19"/>
      <c r="O18" s="19">
        <f>SUM(E18:N18)</f>
        <v>48</v>
      </c>
    </row>
    <row r="19" spans="1:15" s="20" customFormat="1" ht="24.75" customHeight="1" x14ac:dyDescent="0.3">
      <c r="A19" s="16">
        <v>14</v>
      </c>
      <c r="B19" s="57">
        <v>2032450</v>
      </c>
      <c r="C19" s="52" t="s">
        <v>31</v>
      </c>
      <c r="D19" s="17" t="s">
        <v>6</v>
      </c>
      <c r="E19" s="19"/>
      <c r="F19" s="19"/>
      <c r="G19" s="19"/>
      <c r="H19" s="19">
        <v>21</v>
      </c>
      <c r="I19" s="19">
        <v>11</v>
      </c>
      <c r="J19" s="19"/>
      <c r="K19" s="19"/>
      <c r="L19" s="19"/>
      <c r="M19" s="19"/>
      <c r="N19" s="19"/>
      <c r="O19" s="19">
        <f>SUM(E19:N19)</f>
        <v>32</v>
      </c>
    </row>
    <row r="20" spans="1:15" s="20" customFormat="1" ht="24.75" customHeight="1" x14ac:dyDescent="0.3">
      <c r="A20" s="16">
        <v>15</v>
      </c>
      <c r="B20" s="57">
        <v>2032457</v>
      </c>
      <c r="C20" s="52" t="s">
        <v>56</v>
      </c>
      <c r="D20" s="17" t="s">
        <v>6</v>
      </c>
      <c r="E20" s="19"/>
      <c r="F20" s="19"/>
      <c r="G20" s="19"/>
      <c r="H20" s="19"/>
      <c r="I20" s="19">
        <v>5</v>
      </c>
      <c r="J20" s="19"/>
      <c r="K20" s="19"/>
      <c r="L20" s="19"/>
      <c r="M20" s="19"/>
      <c r="N20" s="19"/>
      <c r="O20" s="19">
        <f>SUM(E20:N20)</f>
        <v>5</v>
      </c>
    </row>
    <row r="21" spans="1:15" s="20" customFormat="1" ht="24.75" customHeight="1" x14ac:dyDescent="0.3">
      <c r="A21" s="16">
        <v>16</v>
      </c>
      <c r="B21" s="57">
        <v>2032529</v>
      </c>
      <c r="C21" s="52" t="s">
        <v>27</v>
      </c>
      <c r="D21" s="17" t="s">
        <v>6</v>
      </c>
      <c r="E21" s="19"/>
      <c r="F21" s="19"/>
      <c r="G21" s="19"/>
      <c r="H21" s="19">
        <v>21</v>
      </c>
      <c r="I21" s="19"/>
      <c r="J21" s="19"/>
      <c r="K21" s="19"/>
      <c r="L21" s="19"/>
      <c r="M21" s="19"/>
      <c r="N21" s="19"/>
      <c r="O21" s="19">
        <f>SUM(E21:N21)</f>
        <v>21</v>
      </c>
    </row>
    <row r="22" spans="1:15" s="20" customFormat="1" ht="24.75" customHeight="1" x14ac:dyDescent="0.3">
      <c r="A22" s="16">
        <v>17</v>
      </c>
      <c r="B22" s="57">
        <v>2035206</v>
      </c>
      <c r="C22" s="52" t="s">
        <v>46</v>
      </c>
      <c r="D22" s="17" t="s">
        <v>6</v>
      </c>
      <c r="E22" s="19"/>
      <c r="F22" s="19"/>
      <c r="G22" s="19"/>
      <c r="H22" s="19"/>
      <c r="I22" s="19">
        <v>10</v>
      </c>
      <c r="J22" s="19">
        <v>37</v>
      </c>
      <c r="K22" s="19"/>
      <c r="L22" s="19"/>
      <c r="M22" s="19"/>
      <c r="N22" s="19"/>
      <c r="O22" s="19">
        <f>SUM(E22:N22)</f>
        <v>47</v>
      </c>
    </row>
    <row r="23" spans="1:15" s="20" customFormat="1" ht="24.75" customHeight="1" x14ac:dyDescent="0.3">
      <c r="A23" s="16">
        <v>18</v>
      </c>
      <c r="B23" s="57">
        <v>2035212</v>
      </c>
      <c r="C23" s="52" t="s">
        <v>29</v>
      </c>
      <c r="D23" s="17" t="s">
        <v>6</v>
      </c>
      <c r="E23" s="19"/>
      <c r="F23" s="19"/>
      <c r="G23" s="19"/>
      <c r="H23" s="19">
        <v>21</v>
      </c>
      <c r="I23" s="19"/>
      <c r="J23" s="19">
        <v>15</v>
      </c>
      <c r="K23" s="19">
        <v>67</v>
      </c>
      <c r="L23" s="19"/>
      <c r="M23" s="19">
        <v>29</v>
      </c>
      <c r="N23" s="19">
        <v>11</v>
      </c>
      <c r="O23" s="19">
        <f>SUM(E23:N23)</f>
        <v>143</v>
      </c>
    </row>
    <row r="24" spans="1:15" s="20" customFormat="1" ht="24.75" customHeight="1" x14ac:dyDescent="0.3">
      <c r="A24" s="16">
        <v>19</v>
      </c>
      <c r="B24" s="57">
        <v>2037813</v>
      </c>
      <c r="C24" s="52" t="s">
        <v>30</v>
      </c>
      <c r="D24" s="17" t="s">
        <v>6</v>
      </c>
      <c r="E24" s="19"/>
      <c r="F24" s="19"/>
      <c r="G24" s="19"/>
      <c r="H24" s="19">
        <v>32</v>
      </c>
      <c r="I24" s="19"/>
      <c r="J24" s="19"/>
      <c r="K24" s="19"/>
      <c r="L24" s="19"/>
      <c r="M24" s="19"/>
      <c r="N24" s="19"/>
      <c r="O24" s="19">
        <f>SUM(E24:N24)</f>
        <v>32</v>
      </c>
    </row>
    <row r="25" spans="1:15" s="20" customFormat="1" ht="24.75" customHeight="1" x14ac:dyDescent="0.3">
      <c r="A25" s="16">
        <v>20</v>
      </c>
      <c r="B25" s="57">
        <v>2041270</v>
      </c>
      <c r="C25" s="52" t="s">
        <v>51</v>
      </c>
      <c r="D25" s="17" t="s">
        <v>6</v>
      </c>
      <c r="E25" s="19"/>
      <c r="F25" s="19"/>
      <c r="G25" s="19"/>
      <c r="H25" s="19"/>
      <c r="I25" s="19">
        <v>11</v>
      </c>
      <c r="J25" s="19"/>
      <c r="K25" s="19"/>
      <c r="L25" s="19"/>
      <c r="M25" s="19"/>
      <c r="N25" s="19"/>
      <c r="O25" s="19">
        <f>SUM(E25:N25)</f>
        <v>11</v>
      </c>
    </row>
    <row r="26" spans="1:15" s="20" customFormat="1" ht="24.75" customHeight="1" x14ac:dyDescent="0.3">
      <c r="A26" s="16">
        <v>21</v>
      </c>
      <c r="B26" s="57">
        <v>2042577</v>
      </c>
      <c r="C26" s="52" t="s">
        <v>43</v>
      </c>
      <c r="D26" s="17" t="s">
        <v>6</v>
      </c>
      <c r="E26" s="19"/>
      <c r="F26" s="19"/>
      <c r="G26" s="19"/>
      <c r="H26" s="19"/>
      <c r="I26" s="19">
        <v>52</v>
      </c>
      <c r="J26" s="19">
        <v>37</v>
      </c>
      <c r="K26" s="19"/>
      <c r="L26" s="19"/>
      <c r="M26" s="19">
        <v>84</v>
      </c>
      <c r="N26" s="19"/>
      <c r="O26" s="19">
        <f>SUM(E26:N26)</f>
        <v>173</v>
      </c>
    </row>
    <row r="27" spans="1:15" s="20" customFormat="1" ht="24.75" customHeight="1" x14ac:dyDescent="0.3">
      <c r="A27" s="16">
        <v>22</v>
      </c>
      <c r="B27" s="57">
        <v>2064056</v>
      </c>
      <c r="C27" s="52" t="s">
        <v>9</v>
      </c>
      <c r="D27" s="17" t="s">
        <v>6</v>
      </c>
      <c r="E27" s="19"/>
      <c r="F27" s="19">
        <v>30</v>
      </c>
      <c r="G27" s="19">
        <v>30</v>
      </c>
      <c r="H27" s="19"/>
      <c r="I27" s="19"/>
      <c r="J27" s="19">
        <v>53</v>
      </c>
      <c r="K27" s="19">
        <v>41</v>
      </c>
      <c r="L27" s="19"/>
      <c r="M27" s="19">
        <v>80</v>
      </c>
      <c r="N27" s="19">
        <v>20</v>
      </c>
      <c r="O27" s="19">
        <f>SUM(E27:N27)</f>
        <v>254</v>
      </c>
    </row>
    <row r="28" spans="1:15" s="20" customFormat="1" ht="24.75" customHeight="1" x14ac:dyDescent="0.3">
      <c r="A28" s="16">
        <v>23</v>
      </c>
      <c r="B28" s="57">
        <v>2064058</v>
      </c>
      <c r="C28" s="52" t="s">
        <v>10</v>
      </c>
      <c r="D28" s="17" t="s">
        <v>6</v>
      </c>
      <c r="E28" s="19"/>
      <c r="F28" s="19">
        <v>33</v>
      </c>
      <c r="G28" s="19">
        <v>64</v>
      </c>
      <c r="H28" s="19">
        <v>71</v>
      </c>
      <c r="I28" s="19"/>
      <c r="J28" s="19"/>
      <c r="K28" s="19">
        <v>60</v>
      </c>
      <c r="L28" s="19"/>
      <c r="M28" s="19"/>
      <c r="N28" s="19">
        <v>44</v>
      </c>
      <c r="O28" s="19">
        <f>SUM(E28:N28)</f>
        <v>272</v>
      </c>
    </row>
    <row r="29" spans="1:15" s="20" customFormat="1" ht="24.75" customHeight="1" x14ac:dyDescent="0.3">
      <c r="A29" s="16">
        <v>24</v>
      </c>
      <c r="B29" s="57">
        <v>2064966</v>
      </c>
      <c r="C29" s="52" t="s">
        <v>14</v>
      </c>
      <c r="D29" s="17" t="s">
        <v>6</v>
      </c>
      <c r="E29" s="19"/>
      <c r="F29" s="19">
        <v>20</v>
      </c>
      <c r="G29" s="19">
        <v>135</v>
      </c>
      <c r="H29" s="19"/>
      <c r="I29" s="19"/>
      <c r="J29" s="19"/>
      <c r="K29" s="19"/>
      <c r="L29" s="19"/>
      <c r="M29" s="19"/>
      <c r="N29" s="19">
        <v>57</v>
      </c>
      <c r="O29" s="19">
        <f>SUM(E29:N29)</f>
        <v>212</v>
      </c>
    </row>
    <row r="30" spans="1:15" s="20" customFormat="1" ht="24.75" customHeight="1" x14ac:dyDescent="0.3">
      <c r="A30" s="16">
        <v>25</v>
      </c>
      <c r="B30" s="57">
        <v>2069203</v>
      </c>
      <c r="C30" s="52" t="s">
        <v>65</v>
      </c>
      <c r="D30" s="17" t="s">
        <v>6</v>
      </c>
      <c r="E30" s="19"/>
      <c r="F30" s="19"/>
      <c r="G30" s="19"/>
      <c r="H30" s="19"/>
      <c r="I30" s="19"/>
      <c r="J30" s="19">
        <v>20</v>
      </c>
      <c r="K30" s="19"/>
      <c r="L30" s="19"/>
      <c r="M30" s="19"/>
      <c r="N30" s="19"/>
      <c r="O30" s="19">
        <f>SUM(E30:N30)</f>
        <v>20</v>
      </c>
    </row>
    <row r="31" spans="1:15" s="20" customFormat="1" ht="24.75" customHeight="1" x14ac:dyDescent="0.3">
      <c r="A31" s="16">
        <v>26</v>
      </c>
      <c r="B31" s="57">
        <v>2072123</v>
      </c>
      <c r="C31" s="52" t="s">
        <v>80</v>
      </c>
      <c r="D31" s="17" t="s">
        <v>6</v>
      </c>
      <c r="E31" s="19"/>
      <c r="F31" s="19"/>
      <c r="G31" s="19"/>
      <c r="H31" s="19"/>
      <c r="I31" s="19"/>
      <c r="J31" s="19"/>
      <c r="K31" s="19"/>
      <c r="L31" s="19"/>
      <c r="M31" s="19">
        <v>10</v>
      </c>
      <c r="N31" s="19"/>
      <c r="O31" s="19">
        <f>SUM(E31:N31)</f>
        <v>10</v>
      </c>
    </row>
    <row r="32" spans="1:15" s="20" customFormat="1" ht="24.75" customHeight="1" x14ac:dyDescent="0.3">
      <c r="A32" s="16">
        <v>27</v>
      </c>
      <c r="B32" s="57">
        <v>2081318</v>
      </c>
      <c r="C32" s="52" t="s">
        <v>64</v>
      </c>
      <c r="D32" s="17" t="s">
        <v>6</v>
      </c>
      <c r="E32" s="19"/>
      <c r="F32" s="19"/>
      <c r="G32" s="19"/>
      <c r="H32" s="19"/>
      <c r="I32" s="19"/>
      <c r="J32" s="19">
        <v>15</v>
      </c>
      <c r="K32" s="19"/>
      <c r="L32" s="19"/>
      <c r="M32" s="19"/>
      <c r="N32" s="19"/>
      <c r="O32" s="19">
        <f>SUM(E32:N32)</f>
        <v>15</v>
      </c>
    </row>
    <row r="33" spans="1:15" s="20" customFormat="1" ht="24.75" customHeight="1" x14ac:dyDescent="0.3">
      <c r="A33" s="16">
        <v>28</v>
      </c>
      <c r="B33" s="57">
        <v>2090042</v>
      </c>
      <c r="C33" s="52" t="s">
        <v>72</v>
      </c>
      <c r="D33" s="17" t="s">
        <v>7</v>
      </c>
      <c r="E33" s="19"/>
      <c r="F33" s="19"/>
      <c r="G33" s="19"/>
      <c r="H33" s="19"/>
      <c r="I33" s="19"/>
      <c r="J33" s="19"/>
      <c r="K33" s="19"/>
      <c r="L33" s="19">
        <v>156</v>
      </c>
      <c r="M33" s="19"/>
      <c r="N33" s="19"/>
      <c r="O33" s="19">
        <f>SUM(E33:N33)</f>
        <v>156</v>
      </c>
    </row>
    <row r="34" spans="1:15" s="20" customFormat="1" ht="24.75" customHeight="1" x14ac:dyDescent="0.3">
      <c r="A34" s="16">
        <v>29</v>
      </c>
      <c r="B34" s="58">
        <v>2101045</v>
      </c>
      <c r="C34" s="52" t="s">
        <v>33</v>
      </c>
      <c r="D34" s="17" t="s">
        <v>41</v>
      </c>
      <c r="E34" s="19"/>
      <c r="F34" s="19"/>
      <c r="G34" s="19"/>
      <c r="H34" s="19">
        <v>1.1399999999999999</v>
      </c>
      <c r="I34" s="19"/>
      <c r="J34" s="19"/>
      <c r="K34" s="19"/>
      <c r="L34" s="19"/>
      <c r="M34" s="19"/>
      <c r="N34" s="19"/>
      <c r="O34" s="19">
        <f>SUM(E34:N34)</f>
        <v>1.1399999999999999</v>
      </c>
    </row>
    <row r="35" spans="1:15" s="20" customFormat="1" ht="24.75" customHeight="1" x14ac:dyDescent="0.3">
      <c r="A35" s="16">
        <v>30</v>
      </c>
      <c r="B35" s="57">
        <v>2105943</v>
      </c>
      <c r="C35" s="52" t="s">
        <v>16</v>
      </c>
      <c r="D35" s="17" t="s">
        <v>6</v>
      </c>
      <c r="E35" s="19"/>
      <c r="F35" s="19"/>
      <c r="G35" s="19">
        <v>474</v>
      </c>
      <c r="H35" s="19">
        <v>236</v>
      </c>
      <c r="I35" s="19"/>
      <c r="J35" s="19"/>
      <c r="K35" s="19">
        <v>32</v>
      </c>
      <c r="L35" s="19"/>
      <c r="M35" s="19"/>
      <c r="N35" s="19"/>
      <c r="O35" s="19">
        <f>SUM(E35:N35)</f>
        <v>742</v>
      </c>
    </row>
    <row r="36" spans="1:15" s="20" customFormat="1" ht="24.75" customHeight="1" x14ac:dyDescent="0.3">
      <c r="A36" s="16">
        <v>31</v>
      </c>
      <c r="B36" s="57">
        <v>2107190</v>
      </c>
      <c r="C36" s="52" t="s">
        <v>32</v>
      </c>
      <c r="D36" s="17" t="s">
        <v>6</v>
      </c>
      <c r="E36" s="19"/>
      <c r="F36" s="19"/>
      <c r="G36" s="19"/>
      <c r="H36" s="19">
        <v>26</v>
      </c>
      <c r="I36" s="19"/>
      <c r="J36" s="19"/>
      <c r="K36" s="19"/>
      <c r="L36" s="19"/>
      <c r="M36" s="19"/>
      <c r="N36" s="19"/>
      <c r="O36" s="19">
        <f>SUM(E36:N36)</f>
        <v>26</v>
      </c>
    </row>
    <row r="37" spans="1:15" s="20" customFormat="1" ht="24.75" customHeight="1" x14ac:dyDescent="0.3">
      <c r="A37" s="16">
        <v>32</v>
      </c>
      <c r="B37" s="57">
        <v>2114737</v>
      </c>
      <c r="C37" s="52" t="s">
        <v>8</v>
      </c>
      <c r="D37" s="17" t="s">
        <v>6</v>
      </c>
      <c r="E37" s="19"/>
      <c r="F37" s="19">
        <v>640</v>
      </c>
      <c r="G37" s="19"/>
      <c r="H37" s="19"/>
      <c r="I37" s="19"/>
      <c r="J37" s="19">
        <v>323</v>
      </c>
      <c r="K37" s="19"/>
      <c r="L37" s="19"/>
      <c r="M37" s="19"/>
      <c r="N37" s="19">
        <v>252</v>
      </c>
      <c r="O37" s="19">
        <f>SUM(E37:N37)</f>
        <v>1215</v>
      </c>
    </row>
    <row r="38" spans="1:15" s="20" customFormat="1" ht="24.75" customHeight="1" x14ac:dyDescent="0.3">
      <c r="A38" s="16">
        <v>33</v>
      </c>
      <c r="B38" s="57">
        <v>2114882</v>
      </c>
      <c r="C38" s="52" t="s">
        <v>42</v>
      </c>
      <c r="D38" s="17" t="s">
        <v>6</v>
      </c>
      <c r="E38" s="19"/>
      <c r="F38" s="19"/>
      <c r="G38" s="19"/>
      <c r="H38" s="19"/>
      <c r="I38" s="19">
        <v>27</v>
      </c>
      <c r="J38" s="19">
        <v>20</v>
      </c>
      <c r="K38" s="19"/>
      <c r="L38" s="19"/>
      <c r="M38" s="19">
        <v>140</v>
      </c>
      <c r="N38" s="19">
        <v>53</v>
      </c>
      <c r="O38" s="19">
        <f>SUM(E38:N38)</f>
        <v>240</v>
      </c>
    </row>
    <row r="39" spans="1:15" s="20" customFormat="1" ht="24.75" customHeight="1" x14ac:dyDescent="0.3">
      <c r="A39" s="16">
        <v>34</v>
      </c>
      <c r="B39" s="57">
        <v>2116980</v>
      </c>
      <c r="C39" s="52" t="s">
        <v>75</v>
      </c>
      <c r="D39" s="17" t="s">
        <v>6</v>
      </c>
      <c r="E39" s="19"/>
      <c r="F39" s="19"/>
      <c r="G39" s="19"/>
      <c r="H39" s="19"/>
      <c r="I39" s="19"/>
      <c r="J39" s="19"/>
      <c r="K39" s="19"/>
      <c r="L39" s="19"/>
      <c r="M39" s="19">
        <v>140</v>
      </c>
      <c r="N39" s="19"/>
      <c r="O39" s="19">
        <f>SUM(E39:N39)</f>
        <v>140</v>
      </c>
    </row>
    <row r="40" spans="1:15" s="20" customFormat="1" ht="42.75" customHeight="1" x14ac:dyDescent="0.3">
      <c r="A40" s="16">
        <v>35</v>
      </c>
      <c r="B40" s="57">
        <v>2120570</v>
      </c>
      <c r="C40" s="52" t="s">
        <v>79</v>
      </c>
      <c r="D40" s="17" t="s">
        <v>6</v>
      </c>
      <c r="E40" s="19"/>
      <c r="F40" s="19"/>
      <c r="G40" s="19"/>
      <c r="H40" s="19"/>
      <c r="I40" s="19"/>
      <c r="J40" s="19"/>
      <c r="K40" s="19"/>
      <c r="L40" s="19"/>
      <c r="M40" s="19">
        <v>17</v>
      </c>
      <c r="N40" s="19"/>
      <c r="O40" s="19">
        <f>SUM(E40:N40)</f>
        <v>17</v>
      </c>
    </row>
    <row r="41" spans="1:15" s="20" customFormat="1" ht="38.25" customHeight="1" x14ac:dyDescent="0.3">
      <c r="A41" s="16">
        <v>36</v>
      </c>
      <c r="B41" s="57">
        <v>2120617</v>
      </c>
      <c r="C41" s="52" t="s">
        <v>66</v>
      </c>
      <c r="D41" s="17" t="s">
        <v>6</v>
      </c>
      <c r="E41" s="19"/>
      <c r="F41" s="19"/>
      <c r="G41" s="19"/>
      <c r="H41" s="19"/>
      <c r="I41" s="19"/>
      <c r="J41" s="19">
        <v>5</v>
      </c>
      <c r="K41" s="19"/>
      <c r="L41" s="19"/>
      <c r="M41" s="19">
        <v>10</v>
      </c>
      <c r="N41" s="19"/>
      <c r="O41" s="19">
        <f>SUM(E41:N41)</f>
        <v>15</v>
      </c>
    </row>
    <row r="42" spans="1:15" s="20" customFormat="1" ht="24.75" customHeight="1" x14ac:dyDescent="0.3">
      <c r="A42" s="16">
        <v>37</v>
      </c>
      <c r="B42" s="57">
        <v>2216618</v>
      </c>
      <c r="C42" s="52" t="s">
        <v>77</v>
      </c>
      <c r="D42" s="17" t="s">
        <v>6</v>
      </c>
      <c r="E42" s="19"/>
      <c r="F42" s="19"/>
      <c r="G42" s="19"/>
      <c r="H42" s="19"/>
      <c r="I42" s="19"/>
      <c r="J42" s="19"/>
      <c r="K42" s="19"/>
      <c r="L42" s="19"/>
      <c r="M42" s="19">
        <v>27</v>
      </c>
      <c r="N42" s="19"/>
      <c r="O42" s="19">
        <f>SUM(E42:N42)</f>
        <v>27</v>
      </c>
    </row>
    <row r="43" spans="1:15" s="20" customFormat="1" ht="24.75" customHeight="1" x14ac:dyDescent="0.3">
      <c r="A43" s="16">
        <v>38</v>
      </c>
      <c r="B43" s="57">
        <v>2219052</v>
      </c>
      <c r="C43" s="52" t="s">
        <v>44</v>
      </c>
      <c r="D43" s="17" t="s">
        <v>6</v>
      </c>
      <c r="E43" s="19"/>
      <c r="F43" s="19"/>
      <c r="G43" s="19"/>
      <c r="H43" s="19"/>
      <c r="I43" s="19">
        <v>52</v>
      </c>
      <c r="J43" s="19"/>
      <c r="K43" s="19"/>
      <c r="L43" s="19"/>
      <c r="M43" s="19"/>
      <c r="N43" s="19">
        <v>53</v>
      </c>
      <c r="O43" s="19">
        <f>SUM(E43:N43)</f>
        <v>105</v>
      </c>
    </row>
    <row r="44" spans="1:15" s="20" customFormat="1" ht="24.75" customHeight="1" x14ac:dyDescent="0.3">
      <c r="A44" s="16">
        <v>39</v>
      </c>
      <c r="B44" s="57">
        <v>2220861</v>
      </c>
      <c r="C44" s="52" t="s">
        <v>68</v>
      </c>
      <c r="D44" s="17" t="s">
        <v>6</v>
      </c>
      <c r="E44" s="19"/>
      <c r="F44" s="19"/>
      <c r="G44" s="19"/>
      <c r="H44" s="19">
        <v>71</v>
      </c>
      <c r="I44" s="19"/>
      <c r="J44" s="19">
        <v>5</v>
      </c>
      <c r="K44" s="19"/>
      <c r="L44" s="19"/>
      <c r="M44" s="19">
        <v>27</v>
      </c>
      <c r="N44" s="19"/>
      <c r="O44" s="19">
        <f>SUM(E44:N44)</f>
        <v>103</v>
      </c>
    </row>
    <row r="45" spans="1:15" s="20" customFormat="1" ht="24.75" customHeight="1" x14ac:dyDescent="0.3">
      <c r="A45" s="16">
        <v>40</v>
      </c>
      <c r="B45" s="57">
        <v>2220862</v>
      </c>
      <c r="C45" s="52" t="s">
        <v>63</v>
      </c>
      <c r="D45" s="17" t="s">
        <v>6</v>
      </c>
      <c r="E45" s="19"/>
      <c r="F45" s="19"/>
      <c r="G45" s="19"/>
      <c r="H45" s="19"/>
      <c r="I45" s="19"/>
      <c r="J45" s="19">
        <v>15</v>
      </c>
      <c r="K45" s="19"/>
      <c r="L45" s="19"/>
      <c r="M45" s="19"/>
      <c r="N45" s="19"/>
      <c r="O45" s="19">
        <f>SUM(E45:N45)</f>
        <v>15</v>
      </c>
    </row>
    <row r="46" spans="1:15" s="20" customFormat="1" ht="24.75" customHeight="1" x14ac:dyDescent="0.3">
      <c r="A46" s="16">
        <v>41</v>
      </c>
      <c r="B46" s="57">
        <v>2220864</v>
      </c>
      <c r="C46" s="52" t="s">
        <v>49</v>
      </c>
      <c r="D46" s="17" t="s">
        <v>6</v>
      </c>
      <c r="E46" s="19"/>
      <c r="F46" s="19"/>
      <c r="G46" s="19"/>
      <c r="H46" s="19"/>
      <c r="I46" s="19">
        <v>22</v>
      </c>
      <c r="J46" s="19"/>
      <c r="K46" s="19"/>
      <c r="L46" s="19"/>
      <c r="M46" s="19"/>
      <c r="N46" s="19"/>
      <c r="O46" s="19">
        <f>SUM(E46:N46)</f>
        <v>22</v>
      </c>
    </row>
    <row r="47" spans="1:15" s="20" customFormat="1" ht="24.75" customHeight="1" x14ac:dyDescent="0.3">
      <c r="A47" s="16">
        <v>42</v>
      </c>
      <c r="B47" s="57">
        <v>2220868</v>
      </c>
      <c r="C47" s="52" t="s">
        <v>43</v>
      </c>
      <c r="D47" s="17" t="s">
        <v>6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42</v>
      </c>
      <c r="O47" s="19">
        <f>SUM(E47:N47)</f>
        <v>42</v>
      </c>
    </row>
    <row r="48" spans="1:15" s="20" customFormat="1" ht="24.75" customHeight="1" x14ac:dyDescent="0.3">
      <c r="A48" s="16">
        <v>43</v>
      </c>
      <c r="B48" s="57">
        <v>2220870</v>
      </c>
      <c r="C48" s="52" t="s">
        <v>45</v>
      </c>
      <c r="D48" s="17" t="s">
        <v>6</v>
      </c>
      <c r="E48" s="19"/>
      <c r="F48" s="19"/>
      <c r="G48" s="19"/>
      <c r="H48" s="19"/>
      <c r="I48" s="19">
        <v>10</v>
      </c>
      <c r="J48" s="19">
        <v>37</v>
      </c>
      <c r="K48" s="19"/>
      <c r="L48" s="19"/>
      <c r="M48" s="19"/>
      <c r="N48" s="19"/>
      <c r="O48" s="19">
        <f>SUM(E48:N48)</f>
        <v>47</v>
      </c>
    </row>
    <row r="49" spans="1:15" s="20" customFormat="1" ht="24.75" customHeight="1" x14ac:dyDescent="0.3">
      <c r="A49" s="16">
        <v>44</v>
      </c>
      <c r="B49" s="57">
        <v>2220903</v>
      </c>
      <c r="C49" s="52" t="s">
        <v>48</v>
      </c>
      <c r="D49" s="17" t="s">
        <v>6</v>
      </c>
      <c r="E49" s="19"/>
      <c r="F49" s="19"/>
      <c r="G49" s="19"/>
      <c r="H49" s="19"/>
      <c r="I49" s="19">
        <v>99</v>
      </c>
      <c r="J49" s="19"/>
      <c r="K49" s="19"/>
      <c r="L49" s="19"/>
      <c r="M49" s="19"/>
      <c r="N49" s="19"/>
      <c r="O49" s="19">
        <f>SUM(E49:N49)</f>
        <v>99</v>
      </c>
    </row>
    <row r="50" spans="1:15" s="20" customFormat="1" ht="24.75" customHeight="1" x14ac:dyDescent="0.3">
      <c r="A50" s="16">
        <v>45</v>
      </c>
      <c r="B50" s="57">
        <v>2223756</v>
      </c>
      <c r="C50" s="52" t="s">
        <v>33</v>
      </c>
      <c r="D50" s="17" t="s">
        <v>41</v>
      </c>
      <c r="E50" s="19"/>
      <c r="F50" s="19"/>
      <c r="G50" s="19"/>
      <c r="H50" s="19"/>
      <c r="I50" s="19"/>
      <c r="J50" s="19">
        <v>2.25</v>
      </c>
      <c r="K50" s="19"/>
      <c r="L50" s="19"/>
      <c r="M50" s="19"/>
      <c r="N50" s="19"/>
      <c r="O50" s="19">
        <f>SUM(E50:N50)</f>
        <v>2.25</v>
      </c>
    </row>
    <row r="51" spans="1:15" s="20" customFormat="1" ht="24.75" customHeight="1" x14ac:dyDescent="0.3">
      <c r="A51" s="16">
        <v>46</v>
      </c>
      <c r="B51" s="57">
        <v>2224710</v>
      </c>
      <c r="C51" s="52" t="s">
        <v>67</v>
      </c>
      <c r="D51" s="17" t="s">
        <v>6</v>
      </c>
      <c r="E51" s="19"/>
      <c r="F51" s="19"/>
      <c r="G51" s="19"/>
      <c r="H51" s="19"/>
      <c r="I51" s="19"/>
      <c r="J51" s="19">
        <v>5</v>
      </c>
      <c r="K51" s="19"/>
      <c r="L51" s="19"/>
      <c r="M51" s="19"/>
      <c r="N51" s="19"/>
      <c r="O51" s="19">
        <f>SUM(E51:N51)</f>
        <v>5</v>
      </c>
    </row>
    <row r="52" spans="1:15" s="20" customFormat="1" ht="24.75" customHeight="1" x14ac:dyDescent="0.3">
      <c r="A52" s="16">
        <v>47</v>
      </c>
      <c r="B52" s="57">
        <v>2232339</v>
      </c>
      <c r="C52" s="52" t="s">
        <v>69</v>
      </c>
      <c r="D52" s="17" t="s">
        <v>6</v>
      </c>
      <c r="E52" s="19"/>
      <c r="F52" s="19"/>
      <c r="G52" s="19"/>
      <c r="H52" s="19"/>
      <c r="I52" s="19"/>
      <c r="J52" s="19">
        <v>5</v>
      </c>
      <c r="K52" s="19"/>
      <c r="L52" s="19"/>
      <c r="M52" s="19"/>
      <c r="N52" s="19"/>
      <c r="O52" s="19">
        <f>SUM(E52:N52)</f>
        <v>5</v>
      </c>
    </row>
    <row r="53" spans="1:15" s="20" customFormat="1" ht="24.75" customHeight="1" x14ac:dyDescent="0.3">
      <c r="A53" s="16">
        <v>48</v>
      </c>
      <c r="B53" s="57">
        <v>2252251</v>
      </c>
      <c r="C53" s="52" t="s">
        <v>34</v>
      </c>
      <c r="D53" s="17" t="s">
        <v>6</v>
      </c>
      <c r="E53" s="19"/>
      <c r="F53" s="19"/>
      <c r="G53" s="19"/>
      <c r="H53" s="19">
        <v>2</v>
      </c>
      <c r="I53" s="19"/>
      <c r="J53" s="19"/>
      <c r="K53" s="19"/>
      <c r="L53" s="19"/>
      <c r="M53" s="19"/>
      <c r="N53" s="19"/>
      <c r="O53" s="19">
        <f>SUM(E53:N53)</f>
        <v>2</v>
      </c>
    </row>
    <row r="54" spans="1:15" s="20" customFormat="1" ht="24.75" customHeight="1" x14ac:dyDescent="0.3">
      <c r="A54" s="16">
        <v>49</v>
      </c>
      <c r="B54" s="57">
        <v>2255581</v>
      </c>
      <c r="C54" s="52" t="s">
        <v>74</v>
      </c>
      <c r="D54" s="17" t="s">
        <v>6</v>
      </c>
      <c r="E54" s="19"/>
      <c r="F54" s="19"/>
      <c r="G54" s="19"/>
      <c r="H54" s="19"/>
      <c r="I54" s="19"/>
      <c r="J54" s="19"/>
      <c r="K54" s="19"/>
      <c r="L54" s="19">
        <v>6</v>
      </c>
      <c r="M54" s="19"/>
      <c r="N54" s="19"/>
      <c r="O54" s="19">
        <f>SUM(E54:N54)</f>
        <v>6</v>
      </c>
    </row>
    <row r="55" spans="1:15" s="20" customFormat="1" ht="24.75" customHeight="1" x14ac:dyDescent="0.3">
      <c r="A55" s="16">
        <v>50</v>
      </c>
      <c r="B55" s="57">
        <v>2256442</v>
      </c>
      <c r="C55" s="52" t="s">
        <v>50</v>
      </c>
      <c r="D55" s="17" t="s">
        <v>6</v>
      </c>
      <c r="E55" s="19"/>
      <c r="F55" s="19"/>
      <c r="G55" s="19"/>
      <c r="H55" s="19"/>
      <c r="I55" s="19">
        <v>11</v>
      </c>
      <c r="J55" s="19"/>
      <c r="K55" s="19"/>
      <c r="L55" s="19"/>
      <c r="M55" s="19"/>
      <c r="N55" s="19"/>
      <c r="O55" s="19">
        <f>SUM(E55:N55)</f>
        <v>11</v>
      </c>
    </row>
    <row r="56" spans="1:15" s="20" customFormat="1" ht="24.75" customHeight="1" x14ac:dyDescent="0.3">
      <c r="A56" s="16">
        <v>51</v>
      </c>
      <c r="B56" s="59">
        <v>2263604</v>
      </c>
      <c r="C56" s="52" t="s">
        <v>28</v>
      </c>
      <c r="D56" s="17" t="s">
        <v>6</v>
      </c>
      <c r="E56" s="19"/>
      <c r="F56" s="19"/>
      <c r="G56" s="19"/>
      <c r="H56" s="19">
        <v>11</v>
      </c>
      <c r="I56" s="19">
        <v>11</v>
      </c>
      <c r="J56" s="19"/>
      <c r="K56" s="19"/>
      <c r="L56" s="19"/>
      <c r="M56" s="19"/>
      <c r="N56" s="19"/>
      <c r="O56" s="19">
        <f>SUM(E56:N56)</f>
        <v>22</v>
      </c>
    </row>
    <row r="57" spans="1:15" s="20" customFormat="1" ht="24.75" customHeight="1" x14ac:dyDescent="0.3">
      <c r="A57" s="16">
        <v>52</v>
      </c>
      <c r="B57" s="57">
        <v>2269186</v>
      </c>
      <c r="C57" s="52" t="s">
        <v>52</v>
      </c>
      <c r="D57" s="17" t="s">
        <v>6</v>
      </c>
      <c r="E57" s="19"/>
      <c r="F57" s="19"/>
      <c r="G57" s="19"/>
      <c r="H57" s="19"/>
      <c r="I57" s="19">
        <v>11</v>
      </c>
      <c r="J57" s="19"/>
      <c r="K57" s="19"/>
      <c r="L57" s="19"/>
      <c r="M57" s="19"/>
      <c r="N57" s="19"/>
      <c r="O57" s="19">
        <f>SUM(E57:N57)</f>
        <v>11</v>
      </c>
    </row>
    <row r="58" spans="1:15" s="20" customFormat="1" ht="24.75" customHeight="1" x14ac:dyDescent="0.3">
      <c r="A58" s="16">
        <v>53</v>
      </c>
      <c r="B58" s="57">
        <v>2275229</v>
      </c>
      <c r="C58" s="52" t="s">
        <v>71</v>
      </c>
      <c r="D58" s="17" t="s">
        <v>7</v>
      </c>
      <c r="E58" s="19"/>
      <c r="F58" s="19"/>
      <c r="G58" s="19"/>
      <c r="H58" s="19"/>
      <c r="I58" s="19"/>
      <c r="J58" s="19">
        <v>250</v>
      </c>
      <c r="K58" s="19"/>
      <c r="L58" s="19"/>
      <c r="M58" s="19"/>
      <c r="N58" s="19"/>
      <c r="O58" s="19">
        <f>SUM(E58:N58)</f>
        <v>250</v>
      </c>
    </row>
    <row r="59" spans="1:15" s="20" customFormat="1" ht="24.75" customHeight="1" x14ac:dyDescent="0.3">
      <c r="A59" s="16">
        <v>54</v>
      </c>
      <c r="B59" s="57">
        <v>2275507</v>
      </c>
      <c r="C59" s="52" t="s">
        <v>40</v>
      </c>
      <c r="D59" s="17" t="s">
        <v>6</v>
      </c>
      <c r="E59" s="19"/>
      <c r="F59" s="19"/>
      <c r="G59" s="19"/>
      <c r="H59" s="19">
        <v>3</v>
      </c>
      <c r="I59" s="19"/>
      <c r="J59" s="19">
        <v>1</v>
      </c>
      <c r="K59" s="19">
        <v>1</v>
      </c>
      <c r="L59" s="19"/>
      <c r="M59" s="19"/>
      <c r="N59" s="19"/>
      <c r="O59" s="19">
        <f>SUM(E59:N59)</f>
        <v>5</v>
      </c>
    </row>
    <row r="60" spans="1:15" s="20" customFormat="1" ht="24.75" customHeight="1" x14ac:dyDescent="0.3">
      <c r="A60" s="16">
        <v>55</v>
      </c>
      <c r="B60" s="57">
        <v>2285662</v>
      </c>
      <c r="C60" s="52" t="s">
        <v>26</v>
      </c>
      <c r="D60" s="17" t="s">
        <v>6</v>
      </c>
      <c r="E60" s="19"/>
      <c r="F60" s="19"/>
      <c r="G60" s="19"/>
      <c r="H60" s="19">
        <v>21</v>
      </c>
      <c r="I60" s="19">
        <v>11</v>
      </c>
      <c r="J60" s="19"/>
      <c r="K60" s="19"/>
      <c r="L60" s="19"/>
      <c r="M60" s="19"/>
      <c r="N60" s="19"/>
      <c r="O60" s="19">
        <f>SUM(E60:N60)</f>
        <v>32</v>
      </c>
    </row>
    <row r="61" spans="1:15" s="20" customFormat="1" ht="24.75" customHeight="1" x14ac:dyDescent="0.3">
      <c r="A61" s="16">
        <v>56</v>
      </c>
      <c r="B61" s="57">
        <v>2286515</v>
      </c>
      <c r="C61" s="52" t="s">
        <v>73</v>
      </c>
      <c r="D61" s="17" t="s">
        <v>6</v>
      </c>
      <c r="E61" s="19"/>
      <c r="F61" s="19"/>
      <c r="G61" s="19"/>
      <c r="H61" s="19"/>
      <c r="I61" s="19"/>
      <c r="J61" s="19"/>
      <c r="K61" s="19"/>
      <c r="L61" s="19">
        <v>5</v>
      </c>
      <c r="M61" s="19"/>
      <c r="N61" s="19"/>
      <c r="O61" s="19">
        <f>SUM(E61:N61)</f>
        <v>5</v>
      </c>
    </row>
    <row r="62" spans="1:15" s="20" customFormat="1" ht="24.75" customHeight="1" x14ac:dyDescent="0.3">
      <c r="A62" s="16">
        <v>57</v>
      </c>
      <c r="B62" s="57">
        <v>2286524</v>
      </c>
      <c r="C62" s="52" t="s">
        <v>18</v>
      </c>
      <c r="D62" s="17" t="s">
        <v>6</v>
      </c>
      <c r="E62" s="19"/>
      <c r="F62" s="19"/>
      <c r="G62" s="19">
        <v>2</v>
      </c>
      <c r="H62" s="19"/>
      <c r="I62" s="19"/>
      <c r="J62" s="19"/>
      <c r="K62" s="19"/>
      <c r="L62" s="19">
        <v>15</v>
      </c>
      <c r="M62" s="19"/>
      <c r="N62" s="19"/>
      <c r="O62" s="19">
        <f>SUM(E62:N62)</f>
        <v>17</v>
      </c>
    </row>
    <row r="63" spans="1:15" s="20" customFormat="1" ht="24.75" customHeight="1" x14ac:dyDescent="0.3">
      <c r="A63" s="16">
        <v>58</v>
      </c>
      <c r="B63" s="57">
        <v>2286524</v>
      </c>
      <c r="C63" s="52" t="s">
        <v>249</v>
      </c>
      <c r="D63" s="17" t="s">
        <v>6</v>
      </c>
      <c r="E63" s="19"/>
      <c r="F63" s="19"/>
      <c r="G63" s="19"/>
      <c r="H63" s="19">
        <v>2</v>
      </c>
      <c r="I63" s="19"/>
      <c r="J63" s="19"/>
      <c r="K63" s="19"/>
      <c r="L63" s="19"/>
      <c r="M63" s="19"/>
      <c r="N63" s="19"/>
      <c r="O63" s="19">
        <f>SUM(E63:N63)</f>
        <v>2</v>
      </c>
    </row>
    <row r="64" spans="1:15" s="20" customFormat="1" ht="24.75" customHeight="1" x14ac:dyDescent="0.3">
      <c r="A64" s="16">
        <v>59</v>
      </c>
      <c r="B64" s="57">
        <v>2290913</v>
      </c>
      <c r="C64" s="52" t="s">
        <v>81</v>
      </c>
      <c r="D64" s="17" t="s">
        <v>7</v>
      </c>
      <c r="E64" s="19"/>
      <c r="F64" s="19"/>
      <c r="G64" s="19"/>
      <c r="H64" s="19"/>
      <c r="I64" s="19"/>
      <c r="J64" s="19"/>
      <c r="K64" s="19"/>
      <c r="L64" s="19"/>
      <c r="M64" s="19"/>
      <c r="N64" s="19">
        <v>460</v>
      </c>
      <c r="O64" s="19">
        <f>SUM(E64:N64)</f>
        <v>460</v>
      </c>
    </row>
    <row r="65" spans="1:15" s="20" customFormat="1" ht="24.75" customHeight="1" x14ac:dyDescent="0.3">
      <c r="A65" s="16">
        <v>60</v>
      </c>
      <c r="B65" s="57">
        <v>2293754</v>
      </c>
      <c r="C65" s="52" t="s">
        <v>53</v>
      </c>
      <c r="D65" s="17" t="s">
        <v>6</v>
      </c>
      <c r="E65" s="19"/>
      <c r="F65" s="19"/>
      <c r="G65" s="19"/>
      <c r="H65" s="19"/>
      <c r="I65" s="19">
        <v>11</v>
      </c>
      <c r="J65" s="19"/>
      <c r="K65" s="19"/>
      <c r="L65" s="19"/>
      <c r="M65" s="19"/>
      <c r="N65" s="19"/>
      <c r="O65" s="19">
        <f>SUM(E65:N65)</f>
        <v>11</v>
      </c>
    </row>
    <row r="66" spans="1:15" s="20" customFormat="1" ht="24.75" customHeight="1" x14ac:dyDescent="0.3">
      <c r="A66" s="16">
        <v>61</v>
      </c>
      <c r="B66" s="57">
        <v>2299684</v>
      </c>
      <c r="C66" s="52" t="s">
        <v>35</v>
      </c>
      <c r="D66" s="17" t="s">
        <v>6</v>
      </c>
      <c r="E66" s="19"/>
      <c r="F66" s="19"/>
      <c r="G66" s="19"/>
      <c r="H66" s="19">
        <v>56</v>
      </c>
      <c r="I66" s="19"/>
      <c r="J66" s="19"/>
      <c r="K66" s="19"/>
      <c r="L66" s="19"/>
      <c r="M66" s="19"/>
      <c r="N66" s="19"/>
      <c r="O66" s="19">
        <f>SUM(E66:N66)</f>
        <v>56</v>
      </c>
    </row>
    <row r="67" spans="1:15" s="20" customFormat="1" ht="24.75" customHeight="1" x14ac:dyDescent="0.3">
      <c r="A67" s="16">
        <v>62</v>
      </c>
      <c r="B67" s="57">
        <v>2299686</v>
      </c>
      <c r="C67" s="52" t="s">
        <v>36</v>
      </c>
      <c r="D67" s="17" t="s">
        <v>6</v>
      </c>
      <c r="E67" s="19"/>
      <c r="F67" s="19"/>
      <c r="G67" s="19"/>
      <c r="H67" s="19">
        <v>56</v>
      </c>
      <c r="I67" s="19"/>
      <c r="J67" s="19"/>
      <c r="K67" s="19"/>
      <c r="L67" s="19"/>
      <c r="M67" s="19"/>
      <c r="N67" s="19"/>
      <c r="O67" s="19">
        <f>SUM(E67:N67)</f>
        <v>56</v>
      </c>
    </row>
    <row r="68" spans="1:15" s="20" customFormat="1" ht="24.75" customHeight="1" x14ac:dyDescent="0.3">
      <c r="A68" s="16">
        <v>63</v>
      </c>
      <c r="B68" s="57">
        <v>2299687</v>
      </c>
      <c r="C68" s="52" t="s">
        <v>37</v>
      </c>
      <c r="D68" s="17" t="s">
        <v>6</v>
      </c>
      <c r="E68" s="19"/>
      <c r="F68" s="19"/>
      <c r="G68" s="19"/>
      <c r="H68" s="19">
        <v>56</v>
      </c>
      <c r="I68" s="19"/>
      <c r="J68" s="19"/>
      <c r="K68" s="19"/>
      <c r="L68" s="19"/>
      <c r="M68" s="19"/>
      <c r="N68" s="19"/>
      <c r="O68" s="19">
        <f>SUM(E68:N68)</f>
        <v>56</v>
      </c>
    </row>
    <row r="69" spans="1:15" s="20" customFormat="1" ht="24.75" customHeight="1" x14ac:dyDescent="0.3">
      <c r="A69" s="16">
        <v>64</v>
      </c>
      <c r="B69" s="57">
        <v>2299688</v>
      </c>
      <c r="C69" s="52" t="s">
        <v>38</v>
      </c>
      <c r="D69" s="17" t="s">
        <v>6</v>
      </c>
      <c r="E69" s="19"/>
      <c r="F69" s="19"/>
      <c r="G69" s="19"/>
      <c r="H69" s="19">
        <v>56</v>
      </c>
      <c r="I69" s="19"/>
      <c r="J69" s="19"/>
      <c r="K69" s="19"/>
      <c r="L69" s="19"/>
      <c r="M69" s="19"/>
      <c r="N69" s="19"/>
      <c r="O69" s="19">
        <f>SUM(E69:N69)</f>
        <v>56</v>
      </c>
    </row>
    <row r="70" spans="1:15" s="20" customFormat="1" ht="24.75" customHeight="1" x14ac:dyDescent="0.3">
      <c r="A70" s="16">
        <v>65</v>
      </c>
      <c r="B70" s="57">
        <v>2299689</v>
      </c>
      <c r="C70" s="52" t="s">
        <v>39</v>
      </c>
      <c r="D70" s="17" t="s">
        <v>6</v>
      </c>
      <c r="E70" s="19"/>
      <c r="F70" s="19"/>
      <c r="G70" s="19"/>
      <c r="H70" s="19">
        <v>56</v>
      </c>
      <c r="I70" s="19"/>
      <c r="J70" s="19"/>
      <c r="K70" s="19"/>
      <c r="L70" s="19"/>
      <c r="M70" s="19"/>
      <c r="N70" s="19"/>
      <c r="O70" s="19">
        <f>SUM(E70:N70)</f>
        <v>56</v>
      </c>
    </row>
    <row r="71" spans="1:15" s="20" customFormat="1" ht="24.75" customHeight="1" x14ac:dyDescent="0.3">
      <c r="A71" s="16">
        <v>66</v>
      </c>
      <c r="B71" s="57">
        <v>2323454</v>
      </c>
      <c r="C71" s="52" t="s">
        <v>15</v>
      </c>
      <c r="D71" s="17" t="s">
        <v>7</v>
      </c>
      <c r="E71" s="19"/>
      <c r="F71" s="19"/>
      <c r="G71" s="19">
        <v>70</v>
      </c>
      <c r="H71" s="19"/>
      <c r="I71" s="19"/>
      <c r="J71" s="19"/>
      <c r="K71" s="19"/>
      <c r="L71" s="19"/>
      <c r="M71" s="19"/>
      <c r="N71" s="19"/>
      <c r="O71" s="19">
        <f>SUM(E71:N71)</f>
        <v>70</v>
      </c>
    </row>
    <row r="72" spans="1:15" s="20" customFormat="1" ht="24.75" customHeight="1" x14ac:dyDescent="0.3">
      <c r="A72" s="16">
        <v>67</v>
      </c>
      <c r="B72" s="57">
        <v>2324036</v>
      </c>
      <c r="C72" s="52" t="s">
        <v>57</v>
      </c>
      <c r="D72" s="17" t="s">
        <v>6</v>
      </c>
      <c r="E72" s="19"/>
      <c r="F72" s="19"/>
      <c r="G72" s="19"/>
      <c r="H72" s="19"/>
      <c r="I72" s="19">
        <v>5</v>
      </c>
      <c r="J72" s="19"/>
      <c r="K72" s="19"/>
      <c r="L72" s="19"/>
      <c r="M72" s="19"/>
      <c r="N72" s="19"/>
      <c r="O72" s="19">
        <f>SUM(E72:N72)</f>
        <v>5</v>
      </c>
    </row>
    <row r="73" spans="1:15" s="20" customFormat="1" ht="24.75" customHeight="1" x14ac:dyDescent="0.3">
      <c r="A73" s="16">
        <v>68</v>
      </c>
      <c r="B73" s="57">
        <v>2327237</v>
      </c>
      <c r="C73" s="52" t="s">
        <v>4</v>
      </c>
      <c r="D73" s="17" t="s">
        <v>6</v>
      </c>
      <c r="E73" s="19">
        <v>34</v>
      </c>
      <c r="F73" s="19"/>
      <c r="G73" s="19"/>
      <c r="H73" s="19">
        <v>56</v>
      </c>
      <c r="I73" s="19">
        <v>36</v>
      </c>
      <c r="J73" s="19"/>
      <c r="K73" s="19"/>
      <c r="L73" s="19"/>
      <c r="M73" s="19"/>
      <c r="N73" s="19"/>
      <c r="O73" s="19">
        <f>SUM(E73:N73)</f>
        <v>126</v>
      </c>
    </row>
    <row r="74" spans="1:15" s="20" customFormat="1" ht="24.75" customHeight="1" x14ac:dyDescent="0.3">
      <c r="A74" s="16">
        <v>69</v>
      </c>
      <c r="B74" s="57">
        <v>2332715</v>
      </c>
      <c r="C74" s="51" t="s">
        <v>5</v>
      </c>
      <c r="D74" s="17" t="s">
        <v>7</v>
      </c>
      <c r="E74" s="1">
        <v>658</v>
      </c>
      <c r="F74" s="19"/>
      <c r="G74" s="19"/>
      <c r="H74" s="19"/>
      <c r="I74" s="19"/>
      <c r="J74" s="19"/>
      <c r="K74" s="19"/>
      <c r="L74" s="19"/>
      <c r="M74" s="19"/>
      <c r="N74" s="19"/>
      <c r="O74" s="19">
        <f>SUM(E74:N74)</f>
        <v>658</v>
      </c>
    </row>
    <row r="75" spans="1:15" s="20" customFormat="1" ht="24.75" customHeight="1" x14ac:dyDescent="0.3">
      <c r="A75" s="16">
        <v>70</v>
      </c>
      <c r="B75" s="57">
        <v>2360730</v>
      </c>
      <c r="C75" s="52" t="s">
        <v>70</v>
      </c>
      <c r="D75" s="17" t="s">
        <v>6</v>
      </c>
      <c r="E75" s="19"/>
      <c r="F75" s="19"/>
      <c r="G75" s="19"/>
      <c r="H75" s="19"/>
      <c r="I75" s="19"/>
      <c r="J75" s="19">
        <v>45</v>
      </c>
      <c r="K75" s="19"/>
      <c r="L75" s="19"/>
      <c r="M75" s="19"/>
      <c r="N75" s="19"/>
      <c r="O75" s="19">
        <f>SUM(E75:N75)</f>
        <v>45</v>
      </c>
    </row>
    <row r="76" spans="1:15" s="20" customFormat="1" ht="24.75" customHeight="1" x14ac:dyDescent="0.3">
      <c r="A76" s="16">
        <v>71</v>
      </c>
      <c r="B76" s="57">
        <v>2394119</v>
      </c>
      <c r="C76" s="52" t="s">
        <v>58</v>
      </c>
      <c r="D76" s="17" t="s">
        <v>6</v>
      </c>
      <c r="E76" s="19"/>
      <c r="F76" s="19"/>
      <c r="G76" s="19"/>
      <c r="H76" s="19"/>
      <c r="I76" s="19">
        <v>35</v>
      </c>
      <c r="J76" s="19"/>
      <c r="K76" s="19"/>
      <c r="L76" s="19"/>
      <c r="M76" s="19"/>
      <c r="N76" s="19"/>
      <c r="O76" s="19">
        <f>SUM(E76:N76)</f>
        <v>35</v>
      </c>
    </row>
    <row r="77" spans="1:15" s="20" customFormat="1" ht="24.75" customHeight="1" x14ac:dyDescent="0.3">
      <c r="A77" s="16">
        <v>72</v>
      </c>
      <c r="B77" s="57">
        <v>2408327</v>
      </c>
      <c r="C77" s="52" t="s">
        <v>61</v>
      </c>
      <c r="D77" s="17" t="s">
        <v>6</v>
      </c>
      <c r="E77" s="19"/>
      <c r="F77" s="19"/>
      <c r="G77" s="19"/>
      <c r="H77" s="19"/>
      <c r="I77" s="19">
        <v>6</v>
      </c>
      <c r="J77" s="19"/>
      <c r="K77" s="19"/>
      <c r="L77" s="19"/>
      <c r="M77" s="19"/>
      <c r="N77" s="19"/>
      <c r="O77" s="19">
        <f>SUM(E77:N77)</f>
        <v>6</v>
      </c>
    </row>
    <row r="78" spans="1:15" s="20" customFormat="1" ht="24.75" customHeight="1" x14ac:dyDescent="0.3">
      <c r="A78" s="16">
        <v>73</v>
      </c>
      <c r="B78" s="57">
        <v>2408344</v>
      </c>
      <c r="C78" s="52" t="s">
        <v>62</v>
      </c>
      <c r="D78" s="17" t="s">
        <v>6</v>
      </c>
      <c r="E78" s="19"/>
      <c r="F78" s="19"/>
      <c r="G78" s="19"/>
      <c r="H78" s="19"/>
      <c r="I78" s="19">
        <v>6</v>
      </c>
      <c r="J78" s="19"/>
      <c r="K78" s="19"/>
      <c r="L78" s="19"/>
      <c r="M78" s="19"/>
      <c r="N78" s="19"/>
      <c r="O78" s="19">
        <f>SUM(E78:N78)</f>
        <v>6</v>
      </c>
    </row>
    <row r="79" spans="1:15" s="20" customFormat="1" ht="24.75" customHeight="1" x14ac:dyDescent="0.3">
      <c r="A79" s="16">
        <v>74</v>
      </c>
      <c r="B79" s="57">
        <v>2408363</v>
      </c>
      <c r="C79" s="52" t="s">
        <v>59</v>
      </c>
      <c r="D79" s="17" t="s">
        <v>6</v>
      </c>
      <c r="E79" s="19"/>
      <c r="F79" s="19"/>
      <c r="G79" s="19"/>
      <c r="H79" s="19"/>
      <c r="I79" s="19">
        <v>5</v>
      </c>
      <c r="J79" s="19"/>
      <c r="K79" s="19"/>
      <c r="L79" s="19"/>
      <c r="M79" s="19"/>
      <c r="N79" s="19"/>
      <c r="O79" s="19">
        <f>SUM(E79:N79)</f>
        <v>5</v>
      </c>
    </row>
    <row r="80" spans="1:15" s="20" customFormat="1" ht="24.75" customHeight="1" x14ac:dyDescent="0.3">
      <c r="A80" s="16">
        <v>75</v>
      </c>
      <c r="B80" s="57">
        <v>2408444</v>
      </c>
      <c r="C80" s="52" t="s">
        <v>60</v>
      </c>
      <c r="D80" s="17" t="s">
        <v>6</v>
      </c>
      <c r="E80" s="19"/>
      <c r="F80" s="19"/>
      <c r="G80" s="19"/>
      <c r="H80" s="19"/>
      <c r="I80" s="19">
        <v>5</v>
      </c>
      <c r="J80" s="19"/>
      <c r="K80" s="19"/>
      <c r="L80" s="19"/>
      <c r="M80" s="19"/>
      <c r="N80" s="19"/>
      <c r="O80" s="19">
        <f>SUM(E80:N80)</f>
        <v>5</v>
      </c>
    </row>
    <row r="81" spans="1:15" s="20" customFormat="1" ht="24.75" customHeight="1" x14ac:dyDescent="0.3">
      <c r="A81" s="16">
        <v>76</v>
      </c>
      <c r="B81" s="57">
        <v>2416308</v>
      </c>
      <c r="C81" s="52" t="s">
        <v>19</v>
      </c>
      <c r="D81" s="17" t="s">
        <v>7</v>
      </c>
      <c r="E81" s="19"/>
      <c r="F81" s="19"/>
      <c r="G81" s="19"/>
      <c r="H81" s="19">
        <v>550</v>
      </c>
      <c r="I81" s="19"/>
      <c r="J81" s="19"/>
      <c r="K81" s="19"/>
      <c r="L81" s="19"/>
      <c r="M81" s="19"/>
      <c r="N81" s="19"/>
      <c r="O81" s="19">
        <f>SUM(E81:N81)</f>
        <v>550</v>
      </c>
    </row>
    <row r="82" spans="1:15" s="20" customFormat="1" ht="24.75" customHeight="1" x14ac:dyDescent="0.3">
      <c r="A82" s="16">
        <v>77</v>
      </c>
      <c r="B82" s="57">
        <v>2416371</v>
      </c>
      <c r="C82" s="52" t="s">
        <v>20</v>
      </c>
      <c r="D82" s="17" t="s">
        <v>7</v>
      </c>
      <c r="E82" s="19"/>
      <c r="F82" s="19"/>
      <c r="G82" s="19"/>
      <c r="H82" s="19">
        <v>210</v>
      </c>
      <c r="I82" s="19"/>
      <c r="J82" s="19"/>
      <c r="K82" s="19"/>
      <c r="L82" s="19"/>
      <c r="M82" s="19"/>
      <c r="N82" s="19"/>
      <c r="O82" s="19">
        <f>SUM(E82:N82)</f>
        <v>210</v>
      </c>
    </row>
    <row r="83" spans="1:15" s="20" customFormat="1" ht="24.75" customHeight="1" x14ac:dyDescent="0.3">
      <c r="A83" s="16">
        <v>78</v>
      </c>
      <c r="B83" s="57">
        <v>2419674</v>
      </c>
      <c r="C83" s="52" t="s">
        <v>21</v>
      </c>
      <c r="D83" s="17" t="s">
        <v>7</v>
      </c>
      <c r="E83" s="19"/>
      <c r="F83" s="19"/>
      <c r="G83" s="19"/>
      <c r="H83" s="19">
        <v>60</v>
      </c>
      <c r="I83" s="19"/>
      <c r="J83" s="19"/>
      <c r="K83" s="19"/>
      <c r="L83" s="19"/>
      <c r="M83" s="19"/>
      <c r="N83" s="19"/>
      <c r="O83" s="19">
        <f>SUM(E83:N83)</f>
        <v>60</v>
      </c>
    </row>
    <row r="84" spans="1:15" s="9" customFormat="1" ht="19.5" customHeight="1" x14ac:dyDescent="0.3">
      <c r="A84" s="10"/>
      <c r="B84" s="60"/>
      <c r="C84" s="53" t="s">
        <v>96</v>
      </c>
      <c r="D84" s="14"/>
      <c r="E84" s="22">
        <f>SUM(E6:E83)</f>
        <v>692</v>
      </c>
      <c r="F84" s="22">
        <f>SUM(F6:F83)</f>
        <v>791</v>
      </c>
      <c r="G84" s="22">
        <f>SUM(G6:G83)</f>
        <v>839</v>
      </c>
      <c r="H84" s="22">
        <f>SUM(H6:H83)</f>
        <v>1883.1399999999999</v>
      </c>
      <c r="I84" s="22">
        <f>SUM(I6:I83)</f>
        <v>495</v>
      </c>
      <c r="J84" s="22">
        <f>SUM(J6:J83)</f>
        <v>941.25</v>
      </c>
      <c r="K84" s="22">
        <f>SUM(K6:K83)</f>
        <v>201</v>
      </c>
      <c r="L84" s="22">
        <f>SUM(L6:L83)</f>
        <v>182</v>
      </c>
      <c r="M84" s="22">
        <f>SUM(M6:M83)</f>
        <v>694</v>
      </c>
      <c r="N84" s="22">
        <f>SUM(N6:N83)</f>
        <v>1054</v>
      </c>
      <c r="O84" s="22">
        <f>SUM(O6:O83)</f>
        <v>7772.39</v>
      </c>
    </row>
    <row r="85" spans="1:15" s="23" customFormat="1" ht="12" x14ac:dyDescent="0.25">
      <c r="B85" s="54"/>
      <c r="C85" s="54"/>
    </row>
    <row r="86" spans="1:15" s="23" customFormat="1" ht="12" x14ac:dyDescent="0.25">
      <c r="B86" s="54"/>
      <c r="C86" s="54"/>
    </row>
  </sheetData>
  <autoFilter ref="A5:O84">
    <sortState ref="A6:O84">
      <sortCondition ref="B5:B84"/>
    </sortState>
  </autoFilter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6"/>
  <sheetViews>
    <sheetView tabSelected="1" zoomScale="90" zoomScaleNormal="90" workbookViewId="0">
      <pane xSplit="2" ySplit="5" topLeftCell="C123" activePane="bottomRight" state="frozen"/>
      <selection pane="topRight" activeCell="D1" sqref="D1"/>
      <selection pane="bottomLeft" activeCell="A5" sqref="A5"/>
      <selection pane="bottomRight" activeCell="C13" sqref="C13"/>
    </sheetView>
  </sheetViews>
  <sheetFormatPr defaultRowHeight="14.4" x14ac:dyDescent="0.3"/>
  <cols>
    <col min="1" max="1" width="6.109375" customWidth="1"/>
    <col min="2" max="2" width="12.33203125" style="64" customWidth="1"/>
    <col min="3" max="3" width="37.33203125" customWidth="1"/>
    <col min="4" max="4" width="7.109375" customWidth="1"/>
    <col min="5" max="6" width="13.6640625" customWidth="1"/>
    <col min="7" max="13" width="11.6640625" customWidth="1"/>
    <col min="14" max="14" width="11.88671875" customWidth="1"/>
  </cols>
  <sheetData>
    <row r="1" spans="1:14" s="2" customFormat="1" ht="23.25" hidden="1" customHeight="1" x14ac:dyDescent="0.3">
      <c r="B1" s="61" t="s">
        <v>82</v>
      </c>
      <c r="C1" s="3" t="s">
        <v>83</v>
      </c>
      <c r="D1" s="3" t="s">
        <v>84</v>
      </c>
      <c r="E1" s="4" t="s">
        <v>85</v>
      </c>
      <c r="F1" s="4"/>
      <c r="G1" s="5" t="s">
        <v>86</v>
      </c>
      <c r="H1" s="5" t="s">
        <v>87</v>
      </c>
      <c r="I1" s="5" t="s">
        <v>88</v>
      </c>
      <c r="J1" s="5" t="s">
        <v>89</v>
      </c>
      <c r="K1" s="5" t="s">
        <v>90</v>
      </c>
      <c r="L1" s="5"/>
      <c r="M1" s="5" t="s">
        <v>91</v>
      </c>
      <c r="N1" s="3"/>
    </row>
    <row r="2" spans="1:14" s="6" customFormat="1" ht="10.199999999999999" x14ac:dyDescent="0.2">
      <c r="B2" s="62"/>
    </row>
    <row r="3" spans="1:14" s="7" customFormat="1" ht="10.199999999999999" x14ac:dyDescent="0.2">
      <c r="B3" s="8"/>
      <c r="C3" s="7" t="s">
        <v>124</v>
      </c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s="9" customFormat="1" ht="18" customHeight="1" x14ac:dyDescent="0.3">
      <c r="B4" s="36"/>
      <c r="E4" s="10" t="s">
        <v>125</v>
      </c>
      <c r="F4" s="10" t="s">
        <v>126</v>
      </c>
      <c r="G4" s="10" t="s">
        <v>127</v>
      </c>
      <c r="H4" s="10" t="s">
        <v>128</v>
      </c>
      <c r="I4" s="10" t="s">
        <v>129</v>
      </c>
      <c r="J4" s="10" t="s">
        <v>130</v>
      </c>
      <c r="K4" s="10" t="s">
        <v>131</v>
      </c>
      <c r="L4" s="10" t="s">
        <v>132</v>
      </c>
      <c r="M4" s="10" t="s">
        <v>133</v>
      </c>
      <c r="N4" s="11" t="s">
        <v>94</v>
      </c>
    </row>
    <row r="5" spans="1:14" s="15" customFormat="1" ht="36.75" customHeight="1" x14ac:dyDescent="0.3">
      <c r="A5" s="12" t="s">
        <v>2</v>
      </c>
      <c r="B5" s="13" t="s">
        <v>248</v>
      </c>
      <c r="C5" s="13" t="s">
        <v>0</v>
      </c>
      <c r="D5" s="13" t="s">
        <v>1</v>
      </c>
      <c r="E5" s="14" t="s">
        <v>95</v>
      </c>
      <c r="F5" s="14" t="s">
        <v>95</v>
      </c>
      <c r="G5" s="14" t="s">
        <v>95</v>
      </c>
      <c r="H5" s="14" t="s">
        <v>95</v>
      </c>
      <c r="I5" s="14" t="s">
        <v>95</v>
      </c>
      <c r="J5" s="14" t="s">
        <v>95</v>
      </c>
      <c r="K5" s="14" t="s">
        <v>95</v>
      </c>
      <c r="L5" s="14" t="s">
        <v>95</v>
      </c>
      <c r="M5" s="14" t="s">
        <v>95</v>
      </c>
      <c r="N5" s="14" t="s">
        <v>95</v>
      </c>
    </row>
    <row r="6" spans="1:14" s="20" customFormat="1" ht="24.75" customHeight="1" x14ac:dyDescent="0.3">
      <c r="A6" s="16">
        <v>1</v>
      </c>
      <c r="B6" s="17">
        <v>2016093</v>
      </c>
      <c r="C6" s="18" t="s">
        <v>78</v>
      </c>
      <c r="D6" s="17" t="s">
        <v>6</v>
      </c>
      <c r="E6" s="19">
        <v>6</v>
      </c>
      <c r="F6" s="19"/>
      <c r="G6" s="19"/>
      <c r="H6" s="19"/>
      <c r="I6" s="19"/>
      <c r="J6" s="19"/>
      <c r="K6" s="19"/>
      <c r="L6" s="19"/>
      <c r="M6" s="19"/>
      <c r="N6" s="19">
        <f>SUM(E6:M6)</f>
        <v>6</v>
      </c>
    </row>
    <row r="7" spans="1:14" s="20" customFormat="1" ht="24.75" customHeight="1" x14ac:dyDescent="0.3">
      <c r="A7" s="16">
        <v>2</v>
      </c>
      <c r="B7" s="17">
        <v>2019881</v>
      </c>
      <c r="C7" s="18" t="s">
        <v>139</v>
      </c>
      <c r="D7" s="17" t="s">
        <v>6</v>
      </c>
      <c r="E7" s="19">
        <v>12</v>
      </c>
      <c r="F7" s="19"/>
      <c r="G7" s="19">
        <v>16</v>
      </c>
      <c r="H7" s="19"/>
      <c r="I7" s="19"/>
      <c r="J7" s="19">
        <v>20</v>
      </c>
      <c r="K7" s="19">
        <v>14</v>
      </c>
      <c r="L7" s="19"/>
      <c r="M7" s="19"/>
      <c r="N7" s="19">
        <f>SUM(E7:M7)</f>
        <v>62</v>
      </c>
    </row>
    <row r="8" spans="1:14" s="20" customFormat="1" ht="24.75" customHeight="1" x14ac:dyDescent="0.3">
      <c r="A8" s="16">
        <v>3</v>
      </c>
      <c r="B8" s="17">
        <v>2032409</v>
      </c>
      <c r="C8" s="18" t="s">
        <v>196</v>
      </c>
      <c r="D8" s="17" t="s">
        <v>6</v>
      </c>
      <c r="E8" s="19"/>
      <c r="F8" s="19"/>
      <c r="G8" s="19"/>
      <c r="H8" s="19"/>
      <c r="I8" s="19"/>
      <c r="J8" s="19">
        <v>10</v>
      </c>
      <c r="K8" s="19">
        <v>14</v>
      </c>
      <c r="L8" s="19"/>
      <c r="M8" s="19"/>
      <c r="N8" s="19">
        <f>SUM(E8:M8)</f>
        <v>24</v>
      </c>
    </row>
    <row r="9" spans="1:14" s="20" customFormat="1" ht="24.75" customHeight="1" x14ac:dyDescent="0.3">
      <c r="A9" s="16">
        <v>4</v>
      </c>
      <c r="B9" s="17">
        <v>2035212</v>
      </c>
      <c r="C9" s="18" t="s">
        <v>135</v>
      </c>
      <c r="D9" s="17" t="s">
        <v>6</v>
      </c>
      <c r="E9" s="19">
        <v>20</v>
      </c>
      <c r="F9" s="19">
        <v>21</v>
      </c>
      <c r="G9" s="19">
        <v>72</v>
      </c>
      <c r="H9" s="19"/>
      <c r="I9" s="19">
        <v>24</v>
      </c>
      <c r="J9" s="19">
        <v>40</v>
      </c>
      <c r="K9" s="19">
        <v>83</v>
      </c>
      <c r="L9" s="19">
        <v>20</v>
      </c>
      <c r="M9" s="19"/>
      <c r="N9" s="19">
        <f>SUM(E9:M9)</f>
        <v>280</v>
      </c>
    </row>
    <row r="10" spans="1:14" s="20" customFormat="1" ht="24.75" customHeight="1" x14ac:dyDescent="0.3">
      <c r="A10" s="16">
        <v>5</v>
      </c>
      <c r="B10" s="17">
        <v>2037813</v>
      </c>
      <c r="C10" s="18" t="s">
        <v>30</v>
      </c>
      <c r="D10" s="17" t="s">
        <v>6</v>
      </c>
      <c r="E10" s="19"/>
      <c r="F10" s="19"/>
      <c r="G10" s="19">
        <v>6</v>
      </c>
      <c r="H10" s="19"/>
      <c r="I10" s="19"/>
      <c r="J10" s="19"/>
      <c r="K10" s="19"/>
      <c r="L10" s="19">
        <v>7</v>
      </c>
      <c r="M10" s="19"/>
      <c r="N10" s="19">
        <f>SUM(E10:M10)</f>
        <v>13</v>
      </c>
    </row>
    <row r="11" spans="1:14" s="20" customFormat="1" ht="24.75" customHeight="1" x14ac:dyDescent="0.3">
      <c r="A11" s="16">
        <v>6</v>
      </c>
      <c r="B11" s="17">
        <v>2064056</v>
      </c>
      <c r="C11" s="18" t="s">
        <v>9</v>
      </c>
      <c r="D11" s="17" t="s">
        <v>6</v>
      </c>
      <c r="E11" s="19">
        <v>24</v>
      </c>
      <c r="F11" s="19">
        <v>4</v>
      </c>
      <c r="G11" s="19">
        <v>58</v>
      </c>
      <c r="H11" s="19"/>
      <c r="I11" s="19"/>
      <c r="J11" s="19">
        <v>20</v>
      </c>
      <c r="K11" s="19">
        <v>20</v>
      </c>
      <c r="L11" s="19">
        <v>20</v>
      </c>
      <c r="M11" s="19"/>
      <c r="N11" s="19">
        <f>SUM(E11:M11)</f>
        <v>146</v>
      </c>
    </row>
    <row r="12" spans="1:14" s="20" customFormat="1" ht="24.75" customHeight="1" x14ac:dyDescent="0.3">
      <c r="A12" s="16">
        <v>7</v>
      </c>
      <c r="B12" s="17">
        <v>2072123</v>
      </c>
      <c r="C12" s="18" t="s">
        <v>197</v>
      </c>
      <c r="D12" s="17" t="s">
        <v>6</v>
      </c>
      <c r="E12" s="19"/>
      <c r="F12" s="19"/>
      <c r="G12" s="19"/>
      <c r="H12" s="19"/>
      <c r="I12" s="19"/>
      <c r="J12" s="19">
        <v>136</v>
      </c>
      <c r="K12" s="19"/>
      <c r="L12" s="19"/>
      <c r="M12" s="19"/>
      <c r="N12" s="19">
        <f>SUM(E12:M12)</f>
        <v>136</v>
      </c>
    </row>
    <row r="13" spans="1:14" s="20" customFormat="1" ht="24.75" customHeight="1" x14ac:dyDescent="0.3">
      <c r="A13" s="16">
        <v>8</v>
      </c>
      <c r="B13" s="17">
        <v>2105943</v>
      </c>
      <c r="C13" s="18" t="s">
        <v>141</v>
      </c>
      <c r="D13" s="17" t="s">
        <v>6</v>
      </c>
      <c r="E13" s="19">
        <v>240</v>
      </c>
      <c r="F13" s="19"/>
      <c r="G13" s="19">
        <v>401</v>
      </c>
      <c r="H13" s="19">
        <v>520</v>
      </c>
      <c r="I13" s="19">
        <v>121</v>
      </c>
      <c r="J13" s="19">
        <v>680</v>
      </c>
      <c r="K13" s="19">
        <v>77</v>
      </c>
      <c r="L13" s="19">
        <v>238</v>
      </c>
      <c r="M13" s="19"/>
      <c r="N13" s="19">
        <f>SUM(E13:M13)</f>
        <v>2277</v>
      </c>
    </row>
    <row r="14" spans="1:14" s="20" customFormat="1" ht="24.75" customHeight="1" x14ac:dyDescent="0.3">
      <c r="A14" s="16">
        <v>9</v>
      </c>
      <c r="B14" s="17">
        <v>2114737</v>
      </c>
      <c r="C14" s="18" t="s">
        <v>8</v>
      </c>
      <c r="D14" s="17" t="s">
        <v>6</v>
      </c>
      <c r="E14" s="19"/>
      <c r="F14" s="19"/>
      <c r="G14" s="19">
        <v>112</v>
      </c>
      <c r="H14" s="19"/>
      <c r="I14" s="19">
        <v>56</v>
      </c>
      <c r="J14" s="19">
        <v>291</v>
      </c>
      <c r="K14" s="19">
        <v>838</v>
      </c>
      <c r="L14" s="19">
        <v>569</v>
      </c>
      <c r="M14" s="19"/>
      <c r="N14" s="19">
        <f>SUM(E14:M14)</f>
        <v>1866</v>
      </c>
    </row>
    <row r="15" spans="1:14" s="20" customFormat="1" ht="24.75" customHeight="1" x14ac:dyDescent="0.3">
      <c r="A15" s="16">
        <v>10</v>
      </c>
      <c r="B15" s="17">
        <v>2115901</v>
      </c>
      <c r="C15" s="18" t="s">
        <v>143</v>
      </c>
      <c r="D15" s="17" t="s">
        <v>6</v>
      </c>
      <c r="E15" s="19">
        <v>16</v>
      </c>
      <c r="F15" s="19"/>
      <c r="G15" s="19"/>
      <c r="H15" s="19"/>
      <c r="I15" s="19"/>
      <c r="J15" s="19">
        <v>61</v>
      </c>
      <c r="K15" s="19"/>
      <c r="L15" s="19"/>
      <c r="M15" s="19">
        <v>2</v>
      </c>
      <c r="N15" s="19">
        <f>SUM(E15:M15)</f>
        <v>79</v>
      </c>
    </row>
    <row r="16" spans="1:14" s="20" customFormat="1" ht="24.75" customHeight="1" x14ac:dyDescent="0.3">
      <c r="A16" s="16">
        <v>11</v>
      </c>
      <c r="B16" s="17">
        <v>2116980</v>
      </c>
      <c r="C16" s="18" t="s">
        <v>75</v>
      </c>
      <c r="D16" s="17" t="s">
        <v>6</v>
      </c>
      <c r="E16" s="19">
        <v>15</v>
      </c>
      <c r="F16" s="19"/>
      <c r="G16" s="19">
        <v>32</v>
      </c>
      <c r="H16" s="19"/>
      <c r="I16" s="19"/>
      <c r="J16" s="19">
        <v>60</v>
      </c>
      <c r="K16" s="19">
        <v>28</v>
      </c>
      <c r="L16" s="19">
        <v>20</v>
      </c>
      <c r="M16" s="19"/>
      <c r="N16" s="19">
        <f>SUM(E16:M16)</f>
        <v>155</v>
      </c>
    </row>
    <row r="17" spans="1:14" s="20" customFormat="1" ht="24.75" customHeight="1" x14ac:dyDescent="0.3">
      <c r="A17" s="16">
        <v>12</v>
      </c>
      <c r="B17" s="17">
        <v>2120617</v>
      </c>
      <c r="C17" s="18" t="s">
        <v>66</v>
      </c>
      <c r="D17" s="17" t="s">
        <v>6</v>
      </c>
      <c r="E17" s="19">
        <v>15</v>
      </c>
      <c r="F17" s="19"/>
      <c r="G17" s="19">
        <v>16</v>
      </c>
      <c r="H17" s="19"/>
      <c r="I17" s="19"/>
      <c r="J17" s="19"/>
      <c r="K17" s="19"/>
      <c r="L17" s="19">
        <v>6</v>
      </c>
      <c r="M17" s="19"/>
      <c r="N17" s="19">
        <f>SUM(E17:M17)</f>
        <v>37</v>
      </c>
    </row>
    <row r="18" spans="1:14" s="20" customFormat="1" ht="24.75" customHeight="1" x14ac:dyDescent="0.3">
      <c r="A18" s="16">
        <v>13</v>
      </c>
      <c r="B18" s="17">
        <v>2216618</v>
      </c>
      <c r="C18" s="18" t="s">
        <v>138</v>
      </c>
      <c r="D18" s="17" t="s">
        <v>6</v>
      </c>
      <c r="E18" s="19">
        <v>6</v>
      </c>
      <c r="F18" s="19"/>
      <c r="G18" s="19">
        <v>6</v>
      </c>
      <c r="H18" s="19"/>
      <c r="I18" s="19"/>
      <c r="J18" s="19">
        <v>10</v>
      </c>
      <c r="K18" s="19">
        <v>14</v>
      </c>
      <c r="L18" s="19"/>
      <c r="M18" s="19"/>
      <c r="N18" s="19">
        <f>SUM(E18:M18)</f>
        <v>36</v>
      </c>
    </row>
    <row r="19" spans="1:14" s="20" customFormat="1" ht="24.75" customHeight="1" x14ac:dyDescent="0.3">
      <c r="A19" s="16">
        <v>14</v>
      </c>
      <c r="B19" s="17">
        <v>2220861</v>
      </c>
      <c r="C19" s="18" t="s">
        <v>68</v>
      </c>
      <c r="D19" s="17" t="s">
        <v>6</v>
      </c>
      <c r="E19" s="19">
        <v>15</v>
      </c>
      <c r="F19" s="19"/>
      <c r="G19" s="19">
        <v>53</v>
      </c>
      <c r="H19" s="19"/>
      <c r="I19" s="19"/>
      <c r="J19" s="19">
        <v>76</v>
      </c>
      <c r="K19" s="19">
        <v>124</v>
      </c>
      <c r="L19" s="19">
        <v>12</v>
      </c>
      <c r="M19" s="19"/>
      <c r="N19" s="19">
        <f>SUM(E19:M19)</f>
        <v>280</v>
      </c>
    </row>
    <row r="20" spans="1:14" s="20" customFormat="1" ht="24.75" customHeight="1" x14ac:dyDescent="0.3">
      <c r="A20" s="16">
        <v>15</v>
      </c>
      <c r="B20" s="17">
        <v>2267307</v>
      </c>
      <c r="C20" s="18" t="s">
        <v>210</v>
      </c>
      <c r="D20" s="17" t="s">
        <v>6</v>
      </c>
      <c r="E20" s="19"/>
      <c r="F20" s="19"/>
      <c r="G20" s="19"/>
      <c r="H20" s="19"/>
      <c r="I20" s="19"/>
      <c r="J20" s="19"/>
      <c r="K20" s="19">
        <v>38</v>
      </c>
      <c r="L20" s="19"/>
      <c r="M20" s="19"/>
      <c r="N20" s="19">
        <f>SUM(E20:M20)</f>
        <v>38</v>
      </c>
    </row>
    <row r="21" spans="1:14" s="20" customFormat="1" ht="24.75" customHeight="1" x14ac:dyDescent="0.3">
      <c r="A21" s="16">
        <v>16</v>
      </c>
      <c r="B21" s="17">
        <v>2279849</v>
      </c>
      <c r="C21" s="18" t="s">
        <v>140</v>
      </c>
      <c r="D21" s="17" t="s">
        <v>6</v>
      </c>
      <c r="E21" s="19">
        <v>23</v>
      </c>
      <c r="F21" s="19"/>
      <c r="G21" s="19"/>
      <c r="H21" s="19"/>
      <c r="I21" s="19"/>
      <c r="J21" s="19">
        <v>32</v>
      </c>
      <c r="K21" s="19">
        <v>20</v>
      </c>
      <c r="L21" s="19">
        <v>17</v>
      </c>
      <c r="M21" s="19"/>
      <c r="N21" s="19">
        <f>SUM(E21:M21)</f>
        <v>92</v>
      </c>
    </row>
    <row r="22" spans="1:14" s="20" customFormat="1" ht="24.75" customHeight="1" x14ac:dyDescent="0.3">
      <c r="A22" s="16">
        <v>17</v>
      </c>
      <c r="B22" s="17">
        <v>2309965</v>
      </c>
      <c r="C22" s="18" t="s">
        <v>142</v>
      </c>
      <c r="D22" s="17" t="s">
        <v>6</v>
      </c>
      <c r="E22" s="19"/>
      <c r="F22" s="19"/>
      <c r="G22" s="19"/>
      <c r="H22" s="19"/>
      <c r="I22" s="19"/>
      <c r="J22" s="19">
        <v>61</v>
      </c>
      <c r="K22" s="19"/>
      <c r="L22" s="19"/>
      <c r="M22" s="19">
        <v>3</v>
      </c>
      <c r="N22" s="19">
        <f>SUM(E22:M22)</f>
        <v>64</v>
      </c>
    </row>
    <row r="23" spans="1:14" s="20" customFormat="1" ht="24.75" customHeight="1" x14ac:dyDescent="0.3">
      <c r="A23" s="16">
        <v>18</v>
      </c>
      <c r="B23" s="17">
        <v>2326194</v>
      </c>
      <c r="C23" s="18" t="s">
        <v>221</v>
      </c>
      <c r="D23" s="17" t="s">
        <v>6</v>
      </c>
      <c r="E23" s="19"/>
      <c r="F23" s="19"/>
      <c r="G23" s="19"/>
      <c r="H23" s="19"/>
      <c r="I23" s="19"/>
      <c r="J23" s="19"/>
      <c r="K23" s="19"/>
      <c r="L23" s="19">
        <v>6</v>
      </c>
      <c r="M23" s="19"/>
      <c r="N23" s="19">
        <f>SUM(E23:M23)</f>
        <v>6</v>
      </c>
    </row>
    <row r="24" spans="1:14" s="20" customFormat="1" ht="24.75" customHeight="1" x14ac:dyDescent="0.3">
      <c r="A24" s="16">
        <v>19</v>
      </c>
      <c r="B24" s="17"/>
      <c r="C24" s="18" t="s">
        <v>134</v>
      </c>
      <c r="D24" s="17" t="s">
        <v>6</v>
      </c>
      <c r="E24" s="19">
        <v>22</v>
      </c>
      <c r="F24" s="19"/>
      <c r="G24" s="19"/>
      <c r="H24" s="19"/>
      <c r="I24" s="19"/>
      <c r="J24" s="19"/>
      <c r="K24" s="19"/>
      <c r="L24" s="19"/>
      <c r="M24" s="19"/>
      <c r="N24" s="19">
        <f>SUM(E24:M24)</f>
        <v>22</v>
      </c>
    </row>
    <row r="25" spans="1:14" s="20" customFormat="1" ht="24.75" customHeight="1" x14ac:dyDescent="0.3">
      <c r="A25" s="16">
        <v>20</v>
      </c>
      <c r="B25" s="17"/>
      <c r="C25" s="18" t="s">
        <v>136</v>
      </c>
      <c r="D25" s="17" t="s">
        <v>6</v>
      </c>
      <c r="E25" s="19">
        <v>21</v>
      </c>
      <c r="F25" s="19"/>
      <c r="G25" s="19"/>
      <c r="H25" s="19"/>
      <c r="I25" s="19"/>
      <c r="J25" s="19"/>
      <c r="K25" s="19"/>
      <c r="L25" s="19"/>
      <c r="M25" s="19"/>
      <c r="N25" s="19">
        <f>SUM(E25:M25)</f>
        <v>21</v>
      </c>
    </row>
    <row r="26" spans="1:14" s="20" customFormat="1" ht="24.75" customHeight="1" x14ac:dyDescent="0.3">
      <c r="A26" s="16">
        <v>21</v>
      </c>
      <c r="B26" s="17"/>
      <c r="C26" s="18" t="s">
        <v>137</v>
      </c>
      <c r="D26" s="17" t="s">
        <v>6</v>
      </c>
      <c r="E26" s="19">
        <v>7</v>
      </c>
      <c r="F26" s="19"/>
      <c r="G26" s="19"/>
      <c r="H26" s="19"/>
      <c r="I26" s="19"/>
      <c r="J26" s="19"/>
      <c r="K26" s="19"/>
      <c r="L26" s="19"/>
      <c r="M26" s="19"/>
      <c r="N26" s="19">
        <f>SUM(E26:M26)</f>
        <v>7</v>
      </c>
    </row>
    <row r="27" spans="1:14" s="20" customFormat="1" ht="24.75" customHeight="1" x14ac:dyDescent="0.3">
      <c r="A27" s="16">
        <v>22</v>
      </c>
      <c r="B27" s="17"/>
      <c r="C27" s="18" t="s">
        <v>40</v>
      </c>
      <c r="D27" s="17" t="s">
        <v>6</v>
      </c>
      <c r="E27" s="19">
        <v>2</v>
      </c>
      <c r="F27" s="19"/>
      <c r="G27" s="19"/>
      <c r="H27" s="19"/>
      <c r="I27" s="19"/>
      <c r="J27" s="19"/>
      <c r="K27" s="19"/>
      <c r="L27" s="19"/>
      <c r="M27" s="19"/>
      <c r="N27" s="19">
        <f>SUM(E27:M27)</f>
        <v>2</v>
      </c>
    </row>
    <row r="28" spans="1:14" s="20" customFormat="1" ht="24.75" customHeight="1" x14ac:dyDescent="0.3">
      <c r="A28" s="16">
        <v>23</v>
      </c>
      <c r="B28" s="17"/>
      <c r="C28" s="18" t="s">
        <v>142</v>
      </c>
      <c r="D28" s="17" t="s">
        <v>6</v>
      </c>
      <c r="E28" s="19">
        <v>16</v>
      </c>
      <c r="F28" s="19"/>
      <c r="G28" s="19"/>
      <c r="H28" s="19"/>
      <c r="I28" s="19"/>
      <c r="J28" s="19"/>
      <c r="K28" s="19"/>
      <c r="L28" s="19"/>
      <c r="M28" s="19"/>
      <c r="N28" s="19">
        <f>SUM(E28:M28)</f>
        <v>16</v>
      </c>
    </row>
    <row r="29" spans="1:14" s="20" customFormat="1" ht="24.75" customHeight="1" x14ac:dyDescent="0.3">
      <c r="A29" s="16">
        <v>24</v>
      </c>
      <c r="B29" s="17"/>
      <c r="C29" s="18" t="s">
        <v>144</v>
      </c>
      <c r="D29" s="17" t="s">
        <v>6</v>
      </c>
      <c r="E29" s="19">
        <v>16</v>
      </c>
      <c r="F29" s="19"/>
      <c r="G29" s="19"/>
      <c r="H29" s="19"/>
      <c r="I29" s="19"/>
      <c r="J29" s="19">
        <v>61</v>
      </c>
      <c r="K29" s="19"/>
      <c r="L29" s="19"/>
      <c r="M29" s="19"/>
      <c r="N29" s="19">
        <f>SUM(E29:M29)</f>
        <v>77</v>
      </c>
    </row>
    <row r="30" spans="1:14" s="20" customFormat="1" ht="24.75" customHeight="1" x14ac:dyDescent="0.3">
      <c r="A30" s="16">
        <v>25</v>
      </c>
      <c r="B30" s="17"/>
      <c r="C30" s="18" t="s">
        <v>145</v>
      </c>
      <c r="D30" s="17" t="s">
        <v>6</v>
      </c>
      <c r="E30" s="19">
        <v>16</v>
      </c>
      <c r="F30" s="19"/>
      <c r="G30" s="19"/>
      <c r="H30" s="19"/>
      <c r="I30" s="19"/>
      <c r="J30" s="19">
        <v>61</v>
      </c>
      <c r="K30" s="19"/>
      <c r="L30" s="19"/>
      <c r="M30" s="19"/>
      <c r="N30" s="19">
        <f>SUM(E30:M30)</f>
        <v>77</v>
      </c>
    </row>
    <row r="31" spans="1:14" s="20" customFormat="1" ht="24.75" customHeight="1" x14ac:dyDescent="0.3">
      <c r="A31" s="16">
        <v>26</v>
      </c>
      <c r="B31" s="17"/>
      <c r="C31" s="18" t="s">
        <v>146</v>
      </c>
      <c r="D31" s="17" t="s">
        <v>6</v>
      </c>
      <c r="E31" s="19">
        <v>19</v>
      </c>
      <c r="F31" s="19"/>
      <c r="G31" s="19"/>
      <c r="H31" s="19"/>
      <c r="I31" s="19"/>
      <c r="J31" s="19">
        <v>61</v>
      </c>
      <c r="K31" s="19"/>
      <c r="L31" s="19"/>
      <c r="M31" s="19"/>
      <c r="N31" s="19">
        <f>SUM(E31:M31)</f>
        <v>80</v>
      </c>
    </row>
    <row r="32" spans="1:14" s="20" customFormat="1" ht="24.75" customHeight="1" x14ac:dyDescent="0.3">
      <c r="A32" s="16">
        <v>27</v>
      </c>
      <c r="B32" s="17"/>
      <c r="C32" s="18" t="s">
        <v>147</v>
      </c>
      <c r="D32" s="17" t="s">
        <v>6</v>
      </c>
      <c r="E32" s="19"/>
      <c r="F32" s="19">
        <v>7</v>
      </c>
      <c r="G32" s="19">
        <v>16</v>
      </c>
      <c r="H32" s="19"/>
      <c r="I32" s="19">
        <v>2</v>
      </c>
      <c r="J32" s="19">
        <v>17</v>
      </c>
      <c r="K32" s="19">
        <v>4</v>
      </c>
      <c r="L32" s="19">
        <v>8</v>
      </c>
      <c r="M32" s="19"/>
      <c r="N32" s="19">
        <f>SUM(E32:M32)</f>
        <v>54</v>
      </c>
    </row>
    <row r="33" spans="1:14" s="20" customFormat="1" ht="24.75" customHeight="1" x14ac:dyDescent="0.3">
      <c r="A33" s="16">
        <v>28</v>
      </c>
      <c r="B33" s="17"/>
      <c r="C33" s="18" t="s">
        <v>17</v>
      </c>
      <c r="D33" s="17" t="s">
        <v>6</v>
      </c>
      <c r="E33" s="19"/>
      <c r="F33" s="19">
        <v>24</v>
      </c>
      <c r="G33" s="19"/>
      <c r="H33" s="19">
        <v>50</v>
      </c>
      <c r="I33" s="19"/>
      <c r="J33" s="19"/>
      <c r="K33" s="19">
        <v>20</v>
      </c>
      <c r="L33" s="19"/>
      <c r="M33" s="19"/>
      <c r="N33" s="19">
        <f>SUM(E33:M33)</f>
        <v>94</v>
      </c>
    </row>
    <row r="34" spans="1:14" s="20" customFormat="1" ht="24.75" customHeight="1" x14ac:dyDescent="0.3">
      <c r="A34" s="16">
        <v>29</v>
      </c>
      <c r="B34" s="17"/>
      <c r="C34" s="18" t="s">
        <v>43</v>
      </c>
      <c r="D34" s="17" t="s">
        <v>6</v>
      </c>
      <c r="E34" s="19"/>
      <c r="F34" s="19">
        <v>12</v>
      </c>
      <c r="G34" s="19"/>
      <c r="H34" s="19">
        <v>23</v>
      </c>
      <c r="I34" s="19"/>
      <c r="J34" s="19">
        <v>48</v>
      </c>
      <c r="K34" s="19">
        <v>85</v>
      </c>
      <c r="L34" s="19">
        <v>83</v>
      </c>
      <c r="M34" s="19"/>
      <c r="N34" s="19">
        <f>SUM(E34:M34)</f>
        <v>251</v>
      </c>
    </row>
    <row r="35" spans="1:14" s="20" customFormat="1" ht="24.75" customHeight="1" x14ac:dyDescent="0.3">
      <c r="A35" s="16">
        <v>30</v>
      </c>
      <c r="B35" s="17"/>
      <c r="C35" s="18" t="s">
        <v>148</v>
      </c>
      <c r="D35" s="17" t="s">
        <v>6</v>
      </c>
      <c r="E35" s="19"/>
      <c r="F35" s="19">
        <v>3</v>
      </c>
      <c r="G35" s="19"/>
      <c r="H35" s="19"/>
      <c r="I35" s="19"/>
      <c r="J35" s="19"/>
      <c r="K35" s="19"/>
      <c r="L35" s="19"/>
      <c r="M35" s="19"/>
      <c r="N35" s="19">
        <f>SUM(E35:M35)</f>
        <v>3</v>
      </c>
    </row>
    <row r="36" spans="1:14" s="20" customFormat="1" ht="24.75" customHeight="1" x14ac:dyDescent="0.3">
      <c r="A36" s="16">
        <v>31</v>
      </c>
      <c r="B36" s="17"/>
      <c r="C36" s="18" t="s">
        <v>149</v>
      </c>
      <c r="D36" s="17" t="s">
        <v>6</v>
      </c>
      <c r="E36" s="19"/>
      <c r="F36" s="19"/>
      <c r="G36" s="19">
        <v>47</v>
      </c>
      <c r="H36" s="19"/>
      <c r="I36" s="19"/>
      <c r="J36" s="19"/>
      <c r="K36" s="19"/>
      <c r="L36" s="19"/>
      <c r="M36" s="19"/>
      <c r="N36" s="19">
        <f>SUM(E36:M36)</f>
        <v>47</v>
      </c>
    </row>
    <row r="37" spans="1:14" s="20" customFormat="1" ht="24.75" customHeight="1" x14ac:dyDescent="0.3">
      <c r="A37" s="16">
        <v>32</v>
      </c>
      <c r="B37" s="17"/>
      <c r="C37" s="18" t="s">
        <v>150</v>
      </c>
      <c r="D37" s="17" t="s">
        <v>6</v>
      </c>
      <c r="E37" s="19"/>
      <c r="F37" s="19"/>
      <c r="G37" s="19">
        <v>376</v>
      </c>
      <c r="H37" s="19"/>
      <c r="I37" s="19"/>
      <c r="J37" s="19"/>
      <c r="K37" s="19"/>
      <c r="L37" s="19"/>
      <c r="M37" s="19"/>
      <c r="N37" s="19">
        <f>SUM(E37:M37)</f>
        <v>376</v>
      </c>
    </row>
    <row r="38" spans="1:14" s="20" customFormat="1" ht="24.75" customHeight="1" x14ac:dyDescent="0.3">
      <c r="A38" s="16">
        <v>33</v>
      </c>
      <c r="B38" s="17"/>
      <c r="C38" s="18" t="s">
        <v>42</v>
      </c>
      <c r="D38" s="17" t="s">
        <v>6</v>
      </c>
      <c r="E38" s="19"/>
      <c r="F38" s="19"/>
      <c r="G38" s="19">
        <v>79</v>
      </c>
      <c r="H38" s="19"/>
      <c r="I38" s="19"/>
      <c r="J38" s="19">
        <v>76</v>
      </c>
      <c r="K38" s="19">
        <v>124</v>
      </c>
      <c r="L38" s="19">
        <v>92</v>
      </c>
      <c r="M38" s="19"/>
      <c r="N38" s="19">
        <f>SUM(E38:M38)</f>
        <v>371</v>
      </c>
    </row>
    <row r="39" spans="1:14" s="20" customFormat="1" ht="24.75" customHeight="1" x14ac:dyDescent="0.3">
      <c r="A39" s="16">
        <v>34</v>
      </c>
      <c r="B39" s="17"/>
      <c r="C39" s="18" t="s">
        <v>151</v>
      </c>
      <c r="D39" s="17" t="s">
        <v>6</v>
      </c>
      <c r="E39" s="19"/>
      <c r="F39" s="19"/>
      <c r="G39" s="19">
        <v>47</v>
      </c>
      <c r="H39" s="19"/>
      <c r="I39" s="19"/>
      <c r="J39" s="19">
        <v>41</v>
      </c>
      <c r="K39" s="19"/>
      <c r="L39" s="19"/>
      <c r="M39" s="19"/>
      <c r="N39" s="19">
        <f>SUM(E39:M39)</f>
        <v>88</v>
      </c>
    </row>
    <row r="40" spans="1:14" s="20" customFormat="1" ht="24.75" customHeight="1" x14ac:dyDescent="0.3">
      <c r="A40" s="16">
        <v>35</v>
      </c>
      <c r="B40" s="17"/>
      <c r="C40" s="18" t="s">
        <v>152</v>
      </c>
      <c r="D40" s="17" t="s">
        <v>6</v>
      </c>
      <c r="E40" s="19"/>
      <c r="F40" s="19"/>
      <c r="G40" s="19">
        <v>16</v>
      </c>
      <c r="H40" s="19"/>
      <c r="I40" s="19"/>
      <c r="J40" s="19"/>
      <c r="K40" s="19"/>
      <c r="L40" s="19"/>
      <c r="M40" s="19"/>
      <c r="N40" s="19">
        <f>SUM(E40:M40)</f>
        <v>16</v>
      </c>
    </row>
    <row r="41" spans="1:14" s="20" customFormat="1" ht="24.75" customHeight="1" x14ac:dyDescent="0.3">
      <c r="A41" s="16">
        <v>36</v>
      </c>
      <c r="B41" s="17"/>
      <c r="C41" s="18" t="s">
        <v>153</v>
      </c>
      <c r="D41" s="17" t="s">
        <v>6</v>
      </c>
      <c r="E41" s="19"/>
      <c r="F41" s="19"/>
      <c r="G41" s="19">
        <v>10</v>
      </c>
      <c r="H41" s="19"/>
      <c r="I41" s="19"/>
      <c r="J41" s="19"/>
      <c r="K41" s="19"/>
      <c r="L41" s="19"/>
      <c r="M41" s="19"/>
      <c r="N41" s="19">
        <f>SUM(E41:M41)</f>
        <v>10</v>
      </c>
    </row>
    <row r="42" spans="1:14" s="20" customFormat="1" ht="24.75" customHeight="1" x14ac:dyDescent="0.3">
      <c r="A42" s="16">
        <v>37</v>
      </c>
      <c r="B42" s="17"/>
      <c r="C42" s="18" t="s">
        <v>154</v>
      </c>
      <c r="D42" s="17" t="s">
        <v>6</v>
      </c>
      <c r="E42" s="19"/>
      <c r="F42" s="19"/>
      <c r="G42" s="19">
        <v>10</v>
      </c>
      <c r="H42" s="19"/>
      <c r="I42" s="19"/>
      <c r="J42" s="19"/>
      <c r="K42" s="19"/>
      <c r="L42" s="19"/>
      <c r="M42" s="19"/>
      <c r="N42" s="19">
        <f>SUM(E42:M42)</f>
        <v>10</v>
      </c>
    </row>
    <row r="43" spans="1:14" s="20" customFormat="1" ht="24.75" customHeight="1" x14ac:dyDescent="0.3">
      <c r="A43" s="16">
        <v>38</v>
      </c>
      <c r="B43" s="17"/>
      <c r="C43" s="18" t="s">
        <v>155</v>
      </c>
      <c r="D43" s="17" t="s">
        <v>6</v>
      </c>
      <c r="E43" s="19"/>
      <c r="F43" s="19"/>
      <c r="G43" s="19">
        <v>6</v>
      </c>
      <c r="H43" s="19"/>
      <c r="I43" s="19"/>
      <c r="J43" s="19"/>
      <c r="K43" s="19"/>
      <c r="L43" s="19"/>
      <c r="M43" s="19"/>
      <c r="N43" s="19">
        <f>SUM(E43:M43)</f>
        <v>6</v>
      </c>
    </row>
    <row r="44" spans="1:14" s="20" customFormat="1" ht="24.75" customHeight="1" x14ac:dyDescent="0.3">
      <c r="A44" s="16">
        <v>39</v>
      </c>
      <c r="B44" s="17"/>
      <c r="C44" s="18" t="s">
        <v>156</v>
      </c>
      <c r="D44" s="17" t="s">
        <v>6</v>
      </c>
      <c r="E44" s="19"/>
      <c r="F44" s="19"/>
      <c r="G44" s="19">
        <v>65</v>
      </c>
      <c r="H44" s="19"/>
      <c r="I44" s="19"/>
      <c r="J44" s="19"/>
      <c r="K44" s="19"/>
      <c r="L44" s="19"/>
      <c r="M44" s="19"/>
      <c r="N44" s="19">
        <f>SUM(E44:M44)</f>
        <v>65</v>
      </c>
    </row>
    <row r="45" spans="1:14" s="20" customFormat="1" ht="24.75" customHeight="1" x14ac:dyDescent="0.3">
      <c r="A45" s="16">
        <v>40</v>
      </c>
      <c r="B45" s="17"/>
      <c r="C45" s="18" t="s">
        <v>157</v>
      </c>
      <c r="D45" s="17" t="s">
        <v>7</v>
      </c>
      <c r="E45" s="19"/>
      <c r="F45" s="19"/>
      <c r="G45" s="19">
        <v>380</v>
      </c>
      <c r="H45" s="19"/>
      <c r="I45" s="19"/>
      <c r="J45" s="19"/>
      <c r="K45" s="19"/>
      <c r="L45" s="19"/>
      <c r="M45" s="19"/>
      <c r="N45" s="19">
        <f>SUM(E45:M45)</f>
        <v>380</v>
      </c>
    </row>
    <row r="46" spans="1:14" s="20" customFormat="1" ht="24.75" customHeight="1" x14ac:dyDescent="0.3">
      <c r="A46" s="16">
        <v>41</v>
      </c>
      <c r="B46" s="17"/>
      <c r="C46" s="18" t="s">
        <v>158</v>
      </c>
      <c r="D46" s="17" t="s">
        <v>6</v>
      </c>
      <c r="E46" s="19"/>
      <c r="F46" s="19"/>
      <c r="G46" s="19">
        <v>1</v>
      </c>
      <c r="H46" s="19"/>
      <c r="I46" s="19"/>
      <c r="J46" s="19"/>
      <c r="K46" s="19"/>
      <c r="L46" s="19"/>
      <c r="M46" s="19"/>
      <c r="N46" s="19">
        <f>SUM(E46:M46)</f>
        <v>1</v>
      </c>
    </row>
    <row r="47" spans="1:14" s="20" customFormat="1" ht="24.75" customHeight="1" x14ac:dyDescent="0.3">
      <c r="A47" s="16">
        <v>42</v>
      </c>
      <c r="B47" s="17"/>
      <c r="C47" s="18" t="s">
        <v>159</v>
      </c>
      <c r="D47" s="17" t="s">
        <v>41</v>
      </c>
      <c r="E47" s="19"/>
      <c r="F47" s="19"/>
      <c r="G47" s="19">
        <v>0.41</v>
      </c>
      <c r="H47" s="19"/>
      <c r="I47" s="19"/>
      <c r="J47" s="19"/>
      <c r="K47" s="19">
        <v>0.02</v>
      </c>
      <c r="L47" s="19"/>
      <c r="M47" s="19"/>
      <c r="N47" s="19">
        <f>SUM(E47:M47)</f>
        <v>0.43</v>
      </c>
    </row>
    <row r="48" spans="1:14" s="20" customFormat="1" ht="24.75" customHeight="1" x14ac:dyDescent="0.3">
      <c r="A48" s="16">
        <v>43</v>
      </c>
      <c r="B48" s="17"/>
      <c r="C48" s="18" t="s">
        <v>160</v>
      </c>
      <c r="D48" s="17" t="s">
        <v>6</v>
      </c>
      <c r="E48" s="19"/>
      <c r="F48" s="19"/>
      <c r="G48" s="19">
        <v>1</v>
      </c>
      <c r="H48" s="19"/>
      <c r="I48" s="19"/>
      <c r="J48" s="19"/>
      <c r="K48" s="19"/>
      <c r="L48" s="19"/>
      <c r="M48" s="19"/>
      <c r="N48" s="19">
        <f>SUM(E48:M48)</f>
        <v>1</v>
      </c>
    </row>
    <row r="49" spans="1:14" s="20" customFormat="1" ht="24.75" customHeight="1" x14ac:dyDescent="0.3">
      <c r="A49" s="16">
        <v>44</v>
      </c>
      <c r="B49" s="17"/>
      <c r="C49" s="18" t="s">
        <v>161</v>
      </c>
      <c r="D49" s="17" t="s">
        <v>6</v>
      </c>
      <c r="E49" s="19"/>
      <c r="F49" s="19"/>
      <c r="G49" s="19">
        <v>1</v>
      </c>
      <c r="H49" s="19"/>
      <c r="I49" s="19"/>
      <c r="J49" s="19"/>
      <c r="K49" s="19"/>
      <c r="L49" s="19"/>
      <c r="M49" s="19"/>
      <c r="N49" s="19">
        <f>SUM(E49:M49)</f>
        <v>1</v>
      </c>
    </row>
    <row r="50" spans="1:14" s="20" customFormat="1" ht="24.75" customHeight="1" x14ac:dyDescent="0.3">
      <c r="A50" s="16">
        <v>45</v>
      </c>
      <c r="B50" s="17"/>
      <c r="C50" s="18" t="s">
        <v>162</v>
      </c>
      <c r="D50" s="17" t="s">
        <v>6</v>
      </c>
      <c r="E50" s="19"/>
      <c r="F50" s="19"/>
      <c r="G50" s="19">
        <v>1</v>
      </c>
      <c r="H50" s="19"/>
      <c r="I50" s="19"/>
      <c r="J50" s="19"/>
      <c r="K50" s="19"/>
      <c r="L50" s="19"/>
      <c r="M50" s="19"/>
      <c r="N50" s="19">
        <f>SUM(E50:M50)</f>
        <v>1</v>
      </c>
    </row>
    <row r="51" spans="1:14" s="20" customFormat="1" ht="24.75" customHeight="1" x14ac:dyDescent="0.3">
      <c r="A51" s="16">
        <v>46</v>
      </c>
      <c r="B51" s="17"/>
      <c r="C51" s="18" t="s">
        <v>163</v>
      </c>
      <c r="D51" s="17" t="s">
        <v>6</v>
      </c>
      <c r="E51" s="19"/>
      <c r="F51" s="19"/>
      <c r="G51" s="19">
        <v>10</v>
      </c>
      <c r="H51" s="19"/>
      <c r="I51" s="19"/>
      <c r="J51" s="19"/>
      <c r="K51" s="19"/>
      <c r="L51" s="19"/>
      <c r="M51" s="19"/>
      <c r="N51" s="19">
        <f>SUM(E51:M51)</f>
        <v>10</v>
      </c>
    </row>
    <row r="52" spans="1:14" s="20" customFormat="1" ht="42.75" customHeight="1" x14ac:dyDescent="0.3">
      <c r="A52" s="16">
        <v>47</v>
      </c>
      <c r="B52" s="17"/>
      <c r="C52" s="18" t="s">
        <v>164</v>
      </c>
      <c r="D52" s="17" t="s">
        <v>6</v>
      </c>
      <c r="E52" s="19"/>
      <c r="F52" s="19"/>
      <c r="G52" s="19">
        <v>40</v>
      </c>
      <c r="H52" s="19"/>
      <c r="I52" s="19"/>
      <c r="J52" s="19"/>
      <c r="K52" s="19"/>
      <c r="L52" s="19"/>
      <c r="M52" s="19"/>
      <c r="N52" s="19">
        <f>SUM(E52:M52)</f>
        <v>40</v>
      </c>
    </row>
    <row r="53" spans="1:14" s="20" customFormat="1" ht="38.25" customHeight="1" x14ac:dyDescent="0.3">
      <c r="A53" s="16">
        <v>48</v>
      </c>
      <c r="B53" s="17"/>
      <c r="C53" s="18" t="s">
        <v>165</v>
      </c>
      <c r="D53" s="17" t="s">
        <v>6</v>
      </c>
      <c r="E53" s="19"/>
      <c r="F53" s="19"/>
      <c r="G53" s="19">
        <v>50</v>
      </c>
      <c r="H53" s="19"/>
      <c r="I53" s="19"/>
      <c r="J53" s="19"/>
      <c r="K53" s="19"/>
      <c r="L53" s="19"/>
      <c r="M53" s="19"/>
      <c r="N53" s="19">
        <f>SUM(E53:M53)</f>
        <v>50</v>
      </c>
    </row>
    <row r="54" spans="1:14" s="20" customFormat="1" ht="24.75" customHeight="1" x14ac:dyDescent="0.3">
      <c r="A54" s="16">
        <v>49</v>
      </c>
      <c r="B54" s="17"/>
      <c r="C54" s="18" t="s">
        <v>166</v>
      </c>
      <c r="D54" s="17" t="s">
        <v>6</v>
      </c>
      <c r="E54" s="19"/>
      <c r="F54" s="19"/>
      <c r="G54" s="19">
        <v>50</v>
      </c>
      <c r="H54" s="19"/>
      <c r="I54" s="19"/>
      <c r="J54" s="19"/>
      <c r="K54" s="19"/>
      <c r="L54" s="19"/>
      <c r="M54" s="19"/>
      <c r="N54" s="19">
        <f>SUM(E54:M54)</f>
        <v>50</v>
      </c>
    </row>
    <row r="55" spans="1:14" s="20" customFormat="1" ht="24.75" customHeight="1" x14ac:dyDescent="0.3">
      <c r="A55" s="16">
        <v>50</v>
      </c>
      <c r="B55" s="17"/>
      <c r="C55" s="18" t="s">
        <v>167</v>
      </c>
      <c r="D55" s="17" t="s">
        <v>6</v>
      </c>
      <c r="E55" s="19"/>
      <c r="F55" s="19"/>
      <c r="G55" s="19">
        <v>47</v>
      </c>
      <c r="H55" s="19"/>
      <c r="I55" s="19"/>
      <c r="J55" s="19"/>
      <c r="K55" s="19"/>
      <c r="L55" s="19"/>
      <c r="M55" s="19"/>
      <c r="N55" s="19">
        <f>SUM(E55:M55)</f>
        <v>47</v>
      </c>
    </row>
    <row r="56" spans="1:14" s="20" customFormat="1" ht="24.75" customHeight="1" x14ac:dyDescent="0.3">
      <c r="A56" s="16">
        <v>51</v>
      </c>
      <c r="B56" s="17"/>
      <c r="C56" s="18" t="s">
        <v>168</v>
      </c>
      <c r="D56" s="17" t="s">
        <v>6</v>
      </c>
      <c r="E56" s="19"/>
      <c r="F56" s="19"/>
      <c r="G56" s="19">
        <v>20</v>
      </c>
      <c r="H56" s="19"/>
      <c r="I56" s="19"/>
      <c r="J56" s="19"/>
      <c r="K56" s="19"/>
      <c r="L56" s="19"/>
      <c r="M56" s="19"/>
      <c r="N56" s="19">
        <f>SUM(E56:M56)</f>
        <v>20</v>
      </c>
    </row>
    <row r="57" spans="1:14" s="20" customFormat="1" ht="24.75" customHeight="1" x14ac:dyDescent="0.3">
      <c r="A57" s="16">
        <v>52</v>
      </c>
      <c r="B57" s="17"/>
      <c r="C57" s="18" t="s">
        <v>169</v>
      </c>
      <c r="D57" s="17" t="s">
        <v>6</v>
      </c>
      <c r="E57" s="19"/>
      <c r="F57" s="19"/>
      <c r="G57" s="19">
        <v>1</v>
      </c>
      <c r="H57" s="19"/>
      <c r="I57" s="19"/>
      <c r="J57" s="19"/>
      <c r="K57" s="19"/>
      <c r="L57" s="19"/>
      <c r="M57" s="19"/>
      <c r="N57" s="19">
        <f>SUM(E57:M57)</f>
        <v>1</v>
      </c>
    </row>
    <row r="58" spans="1:14" s="20" customFormat="1" ht="24.75" customHeight="1" x14ac:dyDescent="0.3">
      <c r="A58" s="16">
        <v>53</v>
      </c>
      <c r="B58" s="17"/>
      <c r="C58" s="18" t="s">
        <v>170</v>
      </c>
      <c r="D58" s="17" t="s">
        <v>6</v>
      </c>
      <c r="E58" s="19"/>
      <c r="F58" s="19"/>
      <c r="G58" s="19">
        <v>1</v>
      </c>
      <c r="H58" s="19"/>
      <c r="I58" s="19"/>
      <c r="J58" s="19"/>
      <c r="K58" s="19"/>
      <c r="L58" s="19"/>
      <c r="M58" s="19"/>
      <c r="N58" s="19">
        <f>SUM(E58:M58)</f>
        <v>1</v>
      </c>
    </row>
    <row r="59" spans="1:14" s="20" customFormat="1" ht="24.75" customHeight="1" x14ac:dyDescent="0.3">
      <c r="A59" s="16">
        <v>54</v>
      </c>
      <c r="B59" s="17"/>
      <c r="C59" s="18" t="s">
        <v>171</v>
      </c>
      <c r="D59" s="17" t="s">
        <v>6</v>
      </c>
      <c r="E59" s="19"/>
      <c r="F59" s="19"/>
      <c r="G59" s="19">
        <v>72</v>
      </c>
      <c r="H59" s="19"/>
      <c r="I59" s="19"/>
      <c r="J59" s="19"/>
      <c r="K59" s="19"/>
      <c r="L59" s="19"/>
      <c r="M59" s="19"/>
      <c r="N59" s="19">
        <f>SUM(E59:M59)</f>
        <v>72</v>
      </c>
    </row>
    <row r="60" spans="1:14" s="20" customFormat="1" ht="24.75" customHeight="1" x14ac:dyDescent="0.3">
      <c r="A60" s="16">
        <v>55</v>
      </c>
      <c r="B60" s="17"/>
      <c r="C60" s="18" t="s">
        <v>172</v>
      </c>
      <c r="D60" s="17" t="s">
        <v>6</v>
      </c>
      <c r="E60" s="19"/>
      <c r="F60" s="19"/>
      <c r="G60" s="19">
        <v>140</v>
      </c>
      <c r="H60" s="19"/>
      <c r="I60" s="19"/>
      <c r="J60" s="19"/>
      <c r="K60" s="19"/>
      <c r="L60" s="19"/>
      <c r="M60" s="19"/>
      <c r="N60" s="19">
        <f>SUM(E60:M60)</f>
        <v>140</v>
      </c>
    </row>
    <row r="61" spans="1:14" s="20" customFormat="1" ht="24.75" customHeight="1" x14ac:dyDescent="0.3">
      <c r="A61" s="16">
        <v>56</v>
      </c>
      <c r="B61" s="17"/>
      <c r="C61" s="18" t="s">
        <v>173</v>
      </c>
      <c r="D61" s="17" t="s">
        <v>6</v>
      </c>
      <c r="E61" s="19"/>
      <c r="F61" s="19"/>
      <c r="G61" s="19">
        <v>141</v>
      </c>
      <c r="H61" s="19"/>
      <c r="I61" s="19"/>
      <c r="J61" s="19">
        <v>10</v>
      </c>
      <c r="K61" s="19">
        <v>77</v>
      </c>
      <c r="L61" s="19">
        <v>142</v>
      </c>
      <c r="M61" s="19"/>
      <c r="N61" s="19">
        <f>SUM(E61:M61)</f>
        <v>370</v>
      </c>
    </row>
    <row r="62" spans="1:14" s="20" customFormat="1" ht="24.75" customHeight="1" x14ac:dyDescent="0.3">
      <c r="A62" s="16">
        <v>57</v>
      </c>
      <c r="B62" s="17"/>
      <c r="C62" s="18" t="s">
        <v>174</v>
      </c>
      <c r="D62" s="17" t="s">
        <v>6</v>
      </c>
      <c r="E62" s="19"/>
      <c r="F62" s="19"/>
      <c r="G62" s="19">
        <v>466</v>
      </c>
      <c r="H62" s="19"/>
      <c r="I62" s="19"/>
      <c r="J62" s="19">
        <v>365</v>
      </c>
      <c r="K62" s="19"/>
      <c r="L62" s="19">
        <v>175</v>
      </c>
      <c r="M62" s="19">
        <v>40</v>
      </c>
      <c r="N62" s="19">
        <f>SUM(E62:M62)</f>
        <v>1046</v>
      </c>
    </row>
    <row r="63" spans="1:14" s="20" customFormat="1" ht="24.75" customHeight="1" x14ac:dyDescent="0.3">
      <c r="A63" s="16">
        <v>58</v>
      </c>
      <c r="B63" s="17"/>
      <c r="C63" s="18" t="s">
        <v>175</v>
      </c>
      <c r="D63" s="17" t="s">
        <v>6</v>
      </c>
      <c r="E63" s="19"/>
      <c r="F63" s="19"/>
      <c r="G63" s="19">
        <v>6</v>
      </c>
      <c r="H63" s="19"/>
      <c r="I63" s="19"/>
      <c r="J63" s="19"/>
      <c r="K63" s="19"/>
      <c r="L63" s="19"/>
      <c r="M63" s="19"/>
      <c r="N63" s="19">
        <f>SUM(E63:M63)</f>
        <v>6</v>
      </c>
    </row>
    <row r="64" spans="1:14" s="20" customFormat="1" ht="24.75" customHeight="1" x14ac:dyDescent="0.3">
      <c r="A64" s="16">
        <v>59</v>
      </c>
      <c r="B64" s="17"/>
      <c r="C64" s="18" t="s">
        <v>176</v>
      </c>
      <c r="D64" s="17" t="s">
        <v>6</v>
      </c>
      <c r="E64" s="19"/>
      <c r="F64" s="19"/>
      <c r="G64" s="19">
        <v>5</v>
      </c>
      <c r="H64" s="19"/>
      <c r="I64" s="19"/>
      <c r="J64" s="19"/>
      <c r="K64" s="19"/>
      <c r="L64" s="19"/>
      <c r="M64" s="19"/>
      <c r="N64" s="19">
        <f>SUM(E64:M64)</f>
        <v>5</v>
      </c>
    </row>
    <row r="65" spans="1:14" s="20" customFormat="1" ht="24.75" customHeight="1" x14ac:dyDescent="0.3">
      <c r="A65" s="16">
        <v>60</v>
      </c>
      <c r="B65" s="17"/>
      <c r="C65" s="18" t="s">
        <v>177</v>
      </c>
      <c r="D65" s="17" t="s">
        <v>6</v>
      </c>
      <c r="E65" s="19"/>
      <c r="F65" s="19"/>
      <c r="G65" s="19">
        <v>6</v>
      </c>
      <c r="H65" s="19"/>
      <c r="I65" s="19"/>
      <c r="J65" s="19"/>
      <c r="K65" s="19"/>
      <c r="L65" s="19"/>
      <c r="M65" s="19"/>
      <c r="N65" s="19">
        <f>SUM(E65:M65)</f>
        <v>6</v>
      </c>
    </row>
    <row r="66" spans="1:14" s="20" customFormat="1" ht="24.75" customHeight="1" x14ac:dyDescent="0.3">
      <c r="A66" s="16">
        <v>61</v>
      </c>
      <c r="B66" s="17"/>
      <c r="C66" s="18" t="s">
        <v>178</v>
      </c>
      <c r="D66" s="17" t="s">
        <v>6</v>
      </c>
      <c r="E66" s="19"/>
      <c r="F66" s="19"/>
      <c r="G66" s="19">
        <v>6</v>
      </c>
      <c r="H66" s="19"/>
      <c r="I66" s="19"/>
      <c r="J66" s="19"/>
      <c r="K66" s="19"/>
      <c r="L66" s="19"/>
      <c r="M66" s="19"/>
      <c r="N66" s="19">
        <f>SUM(E66:M66)</f>
        <v>6</v>
      </c>
    </row>
    <row r="67" spans="1:14" s="20" customFormat="1" ht="24.75" customHeight="1" x14ac:dyDescent="0.3">
      <c r="A67" s="16">
        <v>62</v>
      </c>
      <c r="B67" s="17"/>
      <c r="C67" s="18" t="s">
        <v>179</v>
      </c>
      <c r="D67" s="17" t="s">
        <v>6</v>
      </c>
      <c r="E67" s="19"/>
      <c r="F67" s="19"/>
      <c r="G67" s="19">
        <v>6</v>
      </c>
      <c r="H67" s="19"/>
      <c r="I67" s="19"/>
      <c r="J67" s="19"/>
      <c r="K67" s="19"/>
      <c r="L67" s="19"/>
      <c r="M67" s="19"/>
      <c r="N67" s="19">
        <f>SUM(E67:M67)</f>
        <v>6</v>
      </c>
    </row>
    <row r="68" spans="1:14" s="20" customFormat="1" ht="24.75" customHeight="1" x14ac:dyDescent="0.3">
      <c r="A68" s="16">
        <v>63</v>
      </c>
      <c r="B68" s="17"/>
      <c r="C68" s="18" t="s">
        <v>180</v>
      </c>
      <c r="D68" s="17" t="s">
        <v>6</v>
      </c>
      <c r="E68" s="19"/>
      <c r="F68" s="19"/>
      <c r="G68" s="19">
        <v>6</v>
      </c>
      <c r="H68" s="19"/>
      <c r="I68" s="19"/>
      <c r="J68" s="19"/>
      <c r="K68" s="19"/>
      <c r="L68" s="19"/>
      <c r="M68" s="19"/>
      <c r="N68" s="19">
        <f>SUM(E68:M68)</f>
        <v>6</v>
      </c>
    </row>
    <row r="69" spans="1:14" s="20" customFormat="1" ht="24.75" customHeight="1" x14ac:dyDescent="0.3">
      <c r="A69" s="16">
        <v>64</v>
      </c>
      <c r="B69" s="17"/>
      <c r="C69" s="18" t="s">
        <v>181</v>
      </c>
      <c r="D69" s="17" t="s">
        <v>6</v>
      </c>
      <c r="E69" s="19"/>
      <c r="F69" s="19"/>
      <c r="G69" s="19">
        <v>3</v>
      </c>
      <c r="H69" s="19"/>
      <c r="I69" s="19"/>
      <c r="J69" s="19"/>
      <c r="K69" s="19"/>
      <c r="L69" s="19"/>
      <c r="M69" s="19"/>
      <c r="N69" s="19">
        <f>SUM(E69:M69)</f>
        <v>3</v>
      </c>
    </row>
    <row r="70" spans="1:14" s="20" customFormat="1" ht="24.75" customHeight="1" x14ac:dyDescent="0.3">
      <c r="A70" s="16">
        <v>65</v>
      </c>
      <c r="B70" s="17"/>
      <c r="C70" s="18" t="s">
        <v>182</v>
      </c>
      <c r="D70" s="17" t="s">
        <v>7</v>
      </c>
      <c r="E70" s="19"/>
      <c r="F70" s="19"/>
      <c r="G70" s="19">
        <v>100</v>
      </c>
      <c r="H70" s="19"/>
      <c r="I70" s="19"/>
      <c r="J70" s="19"/>
      <c r="K70" s="19"/>
      <c r="L70" s="19"/>
      <c r="M70" s="19"/>
      <c r="N70" s="19">
        <f>SUM(E70:M70)</f>
        <v>100</v>
      </c>
    </row>
    <row r="71" spans="1:14" s="20" customFormat="1" ht="24.75" customHeight="1" x14ac:dyDescent="0.3">
      <c r="A71" s="16">
        <v>66</v>
      </c>
      <c r="B71" s="17"/>
      <c r="C71" s="18" t="s">
        <v>183</v>
      </c>
      <c r="D71" s="17" t="s">
        <v>7</v>
      </c>
      <c r="E71" s="19"/>
      <c r="F71" s="19"/>
      <c r="G71" s="19">
        <v>600</v>
      </c>
      <c r="H71" s="19"/>
      <c r="I71" s="19"/>
      <c r="J71" s="19"/>
      <c r="K71" s="19"/>
      <c r="L71" s="19"/>
      <c r="M71" s="19"/>
      <c r="N71" s="19">
        <f>SUM(E71:M71)</f>
        <v>600</v>
      </c>
    </row>
    <row r="72" spans="1:14" s="20" customFormat="1" ht="24.75" customHeight="1" x14ac:dyDescent="0.3">
      <c r="A72" s="16">
        <v>67</v>
      </c>
      <c r="B72" s="17"/>
      <c r="C72" s="18" t="s">
        <v>184</v>
      </c>
      <c r="D72" s="17" t="s">
        <v>41</v>
      </c>
      <c r="E72" s="19"/>
      <c r="F72" s="19"/>
      <c r="G72" s="19"/>
      <c r="H72" s="19">
        <v>1</v>
      </c>
      <c r="I72" s="19"/>
      <c r="J72" s="19"/>
      <c r="K72" s="19"/>
      <c r="L72" s="19">
        <v>0.5</v>
      </c>
      <c r="M72" s="19"/>
      <c r="N72" s="19">
        <f>SUM(E72:M72)</f>
        <v>1.5</v>
      </c>
    </row>
    <row r="73" spans="1:14" s="20" customFormat="1" ht="24.75" customHeight="1" x14ac:dyDescent="0.3">
      <c r="A73" s="16">
        <v>68</v>
      </c>
      <c r="B73" s="17"/>
      <c r="C73" s="18" t="s">
        <v>185</v>
      </c>
      <c r="D73" s="17" t="s">
        <v>41</v>
      </c>
      <c r="E73" s="19"/>
      <c r="F73" s="19"/>
      <c r="G73" s="19"/>
      <c r="H73" s="19">
        <v>0.56999999999999995</v>
      </c>
      <c r="I73" s="19"/>
      <c r="J73" s="19"/>
      <c r="K73" s="19"/>
      <c r="L73" s="19"/>
      <c r="M73" s="19"/>
      <c r="N73" s="19">
        <f>SUM(E73:M73)</f>
        <v>0.56999999999999995</v>
      </c>
    </row>
    <row r="74" spans="1:14" s="20" customFormat="1" ht="24.75" customHeight="1" x14ac:dyDescent="0.3">
      <c r="A74" s="16">
        <v>69</v>
      </c>
      <c r="B74" s="17"/>
      <c r="C74" s="18" t="s">
        <v>186</v>
      </c>
      <c r="D74" s="17" t="s">
        <v>41</v>
      </c>
      <c r="E74" s="19"/>
      <c r="F74" s="19"/>
      <c r="G74" s="19"/>
      <c r="H74" s="19">
        <v>0.27</v>
      </c>
      <c r="I74" s="19"/>
      <c r="J74" s="19"/>
      <c r="K74" s="19"/>
      <c r="L74" s="19"/>
      <c r="M74" s="19"/>
      <c r="N74" s="19">
        <f>SUM(E74:M74)</f>
        <v>0.27</v>
      </c>
    </row>
    <row r="75" spans="1:14" s="20" customFormat="1" ht="24.75" customHeight="1" x14ac:dyDescent="0.3">
      <c r="A75" s="16">
        <v>70</v>
      </c>
      <c r="B75" s="17"/>
      <c r="C75" s="18" t="s">
        <v>187</v>
      </c>
      <c r="D75" s="17" t="s">
        <v>41</v>
      </c>
      <c r="E75" s="19"/>
      <c r="F75" s="19"/>
      <c r="G75" s="19"/>
      <c r="H75" s="19">
        <v>0.8</v>
      </c>
      <c r="I75" s="19"/>
      <c r="J75" s="19"/>
      <c r="K75" s="19"/>
      <c r="L75" s="19">
        <v>0.4</v>
      </c>
      <c r="M75" s="19"/>
      <c r="N75" s="19">
        <f>SUM(E75:M75)</f>
        <v>1.2000000000000002</v>
      </c>
    </row>
    <row r="76" spans="1:14" s="20" customFormat="1" ht="24.75" customHeight="1" x14ac:dyDescent="0.3">
      <c r="A76" s="16">
        <v>71</v>
      </c>
      <c r="B76" s="17"/>
      <c r="C76" s="18" t="s">
        <v>14</v>
      </c>
      <c r="D76" s="17" t="s">
        <v>6</v>
      </c>
      <c r="E76" s="19"/>
      <c r="F76" s="19"/>
      <c r="G76" s="19"/>
      <c r="H76" s="19">
        <v>9</v>
      </c>
      <c r="I76" s="19">
        <v>44</v>
      </c>
      <c r="J76" s="19"/>
      <c r="K76" s="19"/>
      <c r="L76" s="19"/>
      <c r="M76" s="19"/>
      <c r="N76" s="19">
        <f>SUM(E76:M76)</f>
        <v>53</v>
      </c>
    </row>
    <row r="77" spans="1:14" s="20" customFormat="1" ht="24.75" customHeight="1" x14ac:dyDescent="0.3">
      <c r="A77" s="16">
        <v>72</v>
      </c>
      <c r="B77" s="17"/>
      <c r="C77" s="18" t="s">
        <v>188</v>
      </c>
      <c r="D77" s="17" t="s">
        <v>6</v>
      </c>
      <c r="E77" s="19"/>
      <c r="F77" s="19"/>
      <c r="G77" s="19"/>
      <c r="H77" s="19">
        <v>6</v>
      </c>
      <c r="I77" s="19"/>
      <c r="J77" s="19"/>
      <c r="K77" s="19"/>
      <c r="L77" s="19"/>
      <c r="M77" s="19"/>
      <c r="N77" s="19">
        <f>SUM(E77:M77)</f>
        <v>6</v>
      </c>
    </row>
    <row r="78" spans="1:14" s="20" customFormat="1" ht="24.75" customHeight="1" x14ac:dyDescent="0.3">
      <c r="A78" s="16">
        <v>73</v>
      </c>
      <c r="B78" s="17"/>
      <c r="C78" s="18" t="s">
        <v>189</v>
      </c>
      <c r="D78" s="17" t="s">
        <v>6</v>
      </c>
      <c r="E78" s="19"/>
      <c r="F78" s="19"/>
      <c r="G78" s="19"/>
      <c r="H78" s="19">
        <v>28</v>
      </c>
      <c r="I78" s="19"/>
      <c r="J78" s="19"/>
      <c r="K78" s="19"/>
      <c r="L78" s="19"/>
      <c r="M78" s="19"/>
      <c r="N78" s="19">
        <f>SUM(E78:M78)</f>
        <v>28</v>
      </c>
    </row>
    <row r="79" spans="1:14" s="20" customFormat="1" ht="24.75" customHeight="1" x14ac:dyDescent="0.3">
      <c r="A79" s="16">
        <v>74</v>
      </c>
      <c r="B79" s="17"/>
      <c r="C79" s="18" t="s">
        <v>190</v>
      </c>
      <c r="D79" s="17" t="s">
        <v>6</v>
      </c>
      <c r="E79" s="19"/>
      <c r="F79" s="19"/>
      <c r="G79" s="19"/>
      <c r="H79" s="19"/>
      <c r="I79" s="19">
        <v>24</v>
      </c>
      <c r="J79" s="19"/>
      <c r="K79" s="19"/>
      <c r="L79" s="19"/>
      <c r="M79" s="19"/>
      <c r="N79" s="19">
        <f>SUM(E79:M79)</f>
        <v>24</v>
      </c>
    </row>
    <row r="80" spans="1:14" s="20" customFormat="1" ht="24.75" customHeight="1" x14ac:dyDescent="0.3">
      <c r="A80" s="16">
        <v>75</v>
      </c>
      <c r="B80" s="17"/>
      <c r="C80" s="18" t="s">
        <v>191</v>
      </c>
      <c r="D80" s="17" t="s">
        <v>6</v>
      </c>
      <c r="E80" s="19"/>
      <c r="F80" s="19"/>
      <c r="G80" s="19"/>
      <c r="H80" s="19"/>
      <c r="I80" s="19">
        <v>120</v>
      </c>
      <c r="J80" s="19"/>
      <c r="K80" s="19"/>
      <c r="L80" s="19"/>
      <c r="M80" s="19"/>
      <c r="N80" s="19">
        <f>SUM(E80:M80)</f>
        <v>120</v>
      </c>
    </row>
    <row r="81" spans="1:14" s="20" customFormat="1" ht="24.75" customHeight="1" x14ac:dyDescent="0.3">
      <c r="A81" s="16">
        <v>76</v>
      </c>
      <c r="B81" s="17"/>
      <c r="C81" s="18" t="s">
        <v>166</v>
      </c>
      <c r="D81" s="17" t="s">
        <v>6</v>
      </c>
      <c r="E81" s="19"/>
      <c r="F81" s="19"/>
      <c r="G81" s="19"/>
      <c r="H81" s="19"/>
      <c r="I81" s="19">
        <v>54</v>
      </c>
      <c r="J81" s="19"/>
      <c r="K81" s="19">
        <v>38</v>
      </c>
      <c r="L81" s="19"/>
      <c r="M81" s="19"/>
      <c r="N81" s="19">
        <f>SUM(E81:M81)</f>
        <v>92</v>
      </c>
    </row>
    <row r="82" spans="1:14" s="20" customFormat="1" ht="24.75" customHeight="1" x14ac:dyDescent="0.3">
      <c r="A82" s="16">
        <v>77</v>
      </c>
      <c r="B82" s="17"/>
      <c r="C82" s="18" t="s">
        <v>81</v>
      </c>
      <c r="D82" s="17" t="s">
        <v>7</v>
      </c>
      <c r="E82" s="19"/>
      <c r="F82" s="19"/>
      <c r="G82" s="19"/>
      <c r="H82" s="19"/>
      <c r="I82" s="19"/>
      <c r="J82" s="19">
        <v>100</v>
      </c>
      <c r="K82" s="19"/>
      <c r="L82" s="19"/>
      <c r="M82" s="19"/>
      <c r="N82" s="19">
        <f>SUM(E82:M82)</f>
        <v>100</v>
      </c>
    </row>
    <row r="83" spans="1:14" s="20" customFormat="1" ht="24.75" customHeight="1" x14ac:dyDescent="0.3">
      <c r="A83" s="16">
        <v>78</v>
      </c>
      <c r="B83" s="17"/>
      <c r="C83" s="18" t="s">
        <v>192</v>
      </c>
      <c r="D83" s="17" t="s">
        <v>7</v>
      </c>
      <c r="E83" s="19"/>
      <c r="F83" s="19"/>
      <c r="G83" s="19"/>
      <c r="H83" s="19"/>
      <c r="I83" s="19"/>
      <c r="J83" s="19">
        <v>590</v>
      </c>
      <c r="K83" s="19"/>
      <c r="L83" s="19"/>
      <c r="M83" s="19"/>
      <c r="N83" s="19">
        <f>SUM(E83:M83)</f>
        <v>590</v>
      </c>
    </row>
    <row r="84" spans="1:14" s="20" customFormat="1" ht="24.75" customHeight="1" x14ac:dyDescent="0.3">
      <c r="A84" s="16">
        <v>79</v>
      </c>
      <c r="B84" s="17"/>
      <c r="C84" s="18" t="s">
        <v>193</v>
      </c>
      <c r="D84" s="17" t="s">
        <v>6</v>
      </c>
      <c r="E84" s="19"/>
      <c r="F84" s="19"/>
      <c r="G84" s="19"/>
      <c r="H84" s="19"/>
      <c r="I84" s="19"/>
      <c r="J84" s="19">
        <v>15</v>
      </c>
      <c r="K84" s="19"/>
      <c r="L84" s="19"/>
      <c r="M84" s="19"/>
      <c r="N84" s="19">
        <f>SUM(E84:M84)</f>
        <v>15</v>
      </c>
    </row>
    <row r="85" spans="1:14" s="20" customFormat="1" ht="24.75" customHeight="1" x14ac:dyDescent="0.3">
      <c r="A85" s="16">
        <v>80</v>
      </c>
      <c r="B85" s="17"/>
      <c r="C85" s="18" t="s">
        <v>194</v>
      </c>
      <c r="D85" s="17" t="s">
        <v>6</v>
      </c>
      <c r="E85" s="19"/>
      <c r="F85" s="19"/>
      <c r="G85" s="19"/>
      <c r="H85" s="19"/>
      <c r="I85" s="19"/>
      <c r="J85" s="19">
        <v>91</v>
      </c>
      <c r="K85" s="19">
        <v>28</v>
      </c>
      <c r="L85" s="19"/>
      <c r="M85" s="19"/>
      <c r="N85" s="19">
        <f>SUM(E85:M85)</f>
        <v>119</v>
      </c>
    </row>
    <row r="86" spans="1:14" s="20" customFormat="1" ht="24.75" customHeight="1" x14ac:dyDescent="0.3">
      <c r="A86" s="16">
        <v>81</v>
      </c>
      <c r="B86" s="17"/>
      <c r="C86" s="18" t="s">
        <v>31</v>
      </c>
      <c r="D86" s="17" t="s">
        <v>6</v>
      </c>
      <c r="E86" s="19"/>
      <c r="F86" s="19"/>
      <c r="G86" s="19"/>
      <c r="H86" s="19"/>
      <c r="I86" s="19"/>
      <c r="J86" s="19">
        <v>25</v>
      </c>
      <c r="K86" s="19">
        <v>14</v>
      </c>
      <c r="L86" s="19"/>
      <c r="M86" s="19"/>
      <c r="N86" s="19">
        <f>SUM(E86:M86)</f>
        <v>39</v>
      </c>
    </row>
    <row r="87" spans="1:14" s="20" customFormat="1" ht="24.75" customHeight="1" x14ac:dyDescent="0.3">
      <c r="A87" s="16">
        <v>82</v>
      </c>
      <c r="B87" s="17"/>
      <c r="C87" s="18" t="s">
        <v>195</v>
      </c>
      <c r="D87" s="17" t="s">
        <v>6</v>
      </c>
      <c r="E87" s="19"/>
      <c r="F87" s="19"/>
      <c r="G87" s="19"/>
      <c r="H87" s="19"/>
      <c r="I87" s="19"/>
      <c r="J87" s="19">
        <v>160</v>
      </c>
      <c r="K87" s="19"/>
      <c r="L87" s="19"/>
      <c r="M87" s="19"/>
      <c r="N87" s="19">
        <f>SUM(E87:M87)</f>
        <v>160</v>
      </c>
    </row>
    <row r="88" spans="1:14" s="20" customFormat="1" ht="24.75" customHeight="1" x14ac:dyDescent="0.3">
      <c r="A88" s="16">
        <v>83</v>
      </c>
      <c r="B88" s="17"/>
      <c r="C88" s="18" t="s">
        <v>26</v>
      </c>
      <c r="D88" s="17" t="s">
        <v>6</v>
      </c>
      <c r="E88" s="19"/>
      <c r="F88" s="19"/>
      <c r="G88" s="19"/>
      <c r="H88" s="19"/>
      <c r="I88" s="19"/>
      <c r="J88" s="19">
        <v>10</v>
      </c>
      <c r="K88" s="19">
        <v>14</v>
      </c>
      <c r="L88" s="19"/>
      <c r="M88" s="19"/>
      <c r="N88" s="19">
        <f>SUM(E88:M88)</f>
        <v>24</v>
      </c>
    </row>
    <row r="89" spans="1:14" s="20" customFormat="1" ht="24.75" customHeight="1" x14ac:dyDescent="0.3">
      <c r="A89" s="16">
        <v>84</v>
      </c>
      <c r="B89" s="17"/>
      <c r="C89" s="18" t="s">
        <v>45</v>
      </c>
      <c r="D89" s="17" t="s">
        <v>6</v>
      </c>
      <c r="E89" s="19"/>
      <c r="F89" s="19"/>
      <c r="G89" s="19"/>
      <c r="H89" s="19"/>
      <c r="I89" s="19"/>
      <c r="J89" s="19">
        <v>10</v>
      </c>
      <c r="K89" s="19">
        <v>14</v>
      </c>
      <c r="L89" s="19">
        <v>3</v>
      </c>
      <c r="M89" s="19"/>
      <c r="N89" s="19">
        <f>SUM(E89:M89)</f>
        <v>27</v>
      </c>
    </row>
    <row r="90" spans="1:14" s="20" customFormat="1" ht="24.75" customHeight="1" x14ac:dyDescent="0.3">
      <c r="A90" s="16">
        <v>85</v>
      </c>
      <c r="B90" s="17"/>
      <c r="C90" s="18" t="s">
        <v>65</v>
      </c>
      <c r="D90" s="17" t="s">
        <v>6</v>
      </c>
      <c r="E90" s="19"/>
      <c r="F90" s="19"/>
      <c r="G90" s="19"/>
      <c r="H90" s="19"/>
      <c r="I90" s="19"/>
      <c r="J90" s="19">
        <v>10</v>
      </c>
      <c r="K90" s="19"/>
      <c r="L90" s="19"/>
      <c r="M90" s="19"/>
      <c r="N90" s="19">
        <f>SUM(E90:M90)</f>
        <v>10</v>
      </c>
    </row>
    <row r="91" spans="1:14" s="20" customFormat="1" ht="24.75" customHeight="1" x14ac:dyDescent="0.3">
      <c r="A91" s="16">
        <v>86</v>
      </c>
      <c r="B91" s="17"/>
      <c r="C91" s="18" t="s">
        <v>198</v>
      </c>
      <c r="D91" s="17" t="s">
        <v>6</v>
      </c>
      <c r="E91" s="19"/>
      <c r="F91" s="19"/>
      <c r="G91" s="19"/>
      <c r="H91" s="19"/>
      <c r="I91" s="19"/>
      <c r="J91" s="19">
        <v>36</v>
      </c>
      <c r="K91" s="19"/>
      <c r="L91" s="19"/>
      <c r="M91" s="19"/>
      <c r="N91" s="19">
        <f>SUM(E91:M91)</f>
        <v>36</v>
      </c>
    </row>
    <row r="92" spans="1:14" s="20" customFormat="1" ht="24.75" customHeight="1" x14ac:dyDescent="0.3">
      <c r="A92" s="16">
        <v>87</v>
      </c>
      <c r="B92" s="17"/>
      <c r="C92" s="18" t="s">
        <v>199</v>
      </c>
      <c r="D92" s="17" t="s">
        <v>6</v>
      </c>
      <c r="E92" s="19"/>
      <c r="F92" s="19"/>
      <c r="G92" s="19"/>
      <c r="H92" s="19"/>
      <c r="I92" s="19"/>
      <c r="J92" s="19">
        <v>56</v>
      </c>
      <c r="K92" s="19"/>
      <c r="L92" s="19"/>
      <c r="M92" s="19"/>
      <c r="N92" s="19">
        <f>SUM(E92:M92)</f>
        <v>56</v>
      </c>
    </row>
    <row r="93" spans="1:14" s="20" customFormat="1" ht="24.75" customHeight="1" x14ac:dyDescent="0.3">
      <c r="A93" s="16">
        <v>88</v>
      </c>
      <c r="B93" s="17"/>
      <c r="C93" s="18" t="s">
        <v>200</v>
      </c>
      <c r="D93" s="17" t="s">
        <v>6</v>
      </c>
      <c r="E93" s="19"/>
      <c r="F93" s="19"/>
      <c r="G93" s="19"/>
      <c r="H93" s="19"/>
      <c r="I93" s="19"/>
      <c r="J93" s="19">
        <v>56</v>
      </c>
      <c r="K93" s="19"/>
      <c r="L93" s="19"/>
      <c r="M93" s="19"/>
      <c r="N93" s="19">
        <f>SUM(E93:M93)</f>
        <v>56</v>
      </c>
    </row>
    <row r="94" spans="1:14" s="20" customFormat="1" ht="24.75" customHeight="1" x14ac:dyDescent="0.3">
      <c r="A94" s="16">
        <v>89</v>
      </c>
      <c r="B94" s="17"/>
      <c r="C94" s="18" t="s">
        <v>201</v>
      </c>
      <c r="D94" s="17" t="s">
        <v>6</v>
      </c>
      <c r="E94" s="19"/>
      <c r="F94" s="19"/>
      <c r="G94" s="19"/>
      <c r="H94" s="19"/>
      <c r="I94" s="19"/>
      <c r="J94" s="19">
        <v>36</v>
      </c>
      <c r="K94" s="19"/>
      <c r="L94" s="19"/>
      <c r="M94" s="19"/>
      <c r="N94" s="19">
        <f>SUM(E94:M94)</f>
        <v>36</v>
      </c>
    </row>
    <row r="95" spans="1:14" s="20" customFormat="1" ht="24.75" customHeight="1" x14ac:dyDescent="0.3">
      <c r="A95" s="16">
        <v>90</v>
      </c>
      <c r="B95" s="17"/>
      <c r="C95" s="18" t="s">
        <v>202</v>
      </c>
      <c r="D95" s="17" t="s">
        <v>6</v>
      </c>
      <c r="E95" s="19"/>
      <c r="F95" s="19"/>
      <c r="G95" s="19"/>
      <c r="H95" s="19"/>
      <c r="I95" s="19"/>
      <c r="J95" s="19">
        <v>46</v>
      </c>
      <c r="K95" s="19"/>
      <c r="L95" s="19"/>
      <c r="M95" s="19"/>
      <c r="N95" s="19">
        <f>SUM(E95:M95)</f>
        <v>46</v>
      </c>
    </row>
    <row r="96" spans="1:14" s="20" customFormat="1" ht="24.75" customHeight="1" x14ac:dyDescent="0.3">
      <c r="A96" s="16">
        <v>91</v>
      </c>
      <c r="B96" s="17"/>
      <c r="C96" s="18" t="s">
        <v>203</v>
      </c>
      <c r="D96" s="17" t="s">
        <v>6</v>
      </c>
      <c r="E96" s="19"/>
      <c r="F96" s="19"/>
      <c r="G96" s="19"/>
      <c r="H96" s="19"/>
      <c r="I96" s="19"/>
      <c r="J96" s="19">
        <v>36</v>
      </c>
      <c r="K96" s="19"/>
      <c r="L96" s="19"/>
      <c r="M96" s="19"/>
      <c r="N96" s="19">
        <f>SUM(E96:M96)</f>
        <v>36</v>
      </c>
    </row>
    <row r="97" spans="1:14" s="20" customFormat="1" ht="24.75" customHeight="1" x14ac:dyDescent="0.3">
      <c r="A97" s="16">
        <v>92</v>
      </c>
      <c r="B97" s="17"/>
      <c r="C97" s="18" t="s">
        <v>204</v>
      </c>
      <c r="D97" s="17" t="s">
        <v>6</v>
      </c>
      <c r="E97" s="19"/>
      <c r="F97" s="19"/>
      <c r="G97" s="19"/>
      <c r="H97" s="19"/>
      <c r="I97" s="19"/>
      <c r="J97" s="19">
        <v>56</v>
      </c>
      <c r="K97" s="19"/>
      <c r="L97" s="19"/>
      <c r="M97" s="19"/>
      <c r="N97" s="19">
        <f>SUM(E97:M97)</f>
        <v>56</v>
      </c>
    </row>
    <row r="98" spans="1:14" s="20" customFormat="1" ht="24.75" customHeight="1" x14ac:dyDescent="0.3">
      <c r="A98" s="16">
        <v>93</v>
      </c>
      <c r="B98" s="17"/>
      <c r="C98" s="18" t="s">
        <v>205</v>
      </c>
      <c r="D98" s="17" t="s">
        <v>41</v>
      </c>
      <c r="E98" s="19"/>
      <c r="F98" s="19"/>
      <c r="G98" s="19"/>
      <c r="H98" s="19"/>
      <c r="I98" s="19"/>
      <c r="J98" s="19"/>
      <c r="K98" s="19">
        <v>0.5</v>
      </c>
      <c r="L98" s="19"/>
      <c r="M98" s="19"/>
      <c r="N98" s="19">
        <f>SUM(E98:M98)</f>
        <v>0.5</v>
      </c>
    </row>
    <row r="99" spans="1:14" s="20" customFormat="1" ht="24.75" customHeight="1" x14ac:dyDescent="0.3">
      <c r="A99" s="16">
        <v>94</v>
      </c>
      <c r="B99" s="17"/>
      <c r="C99" s="18" t="s">
        <v>206</v>
      </c>
      <c r="D99" s="17" t="s">
        <v>41</v>
      </c>
      <c r="E99" s="19"/>
      <c r="F99" s="19"/>
      <c r="G99" s="19"/>
      <c r="H99" s="19"/>
      <c r="I99" s="19"/>
      <c r="J99" s="19"/>
      <c r="K99" s="19">
        <v>0.56000000000000005</v>
      </c>
      <c r="L99" s="19"/>
      <c r="M99" s="19"/>
      <c r="N99" s="19">
        <f>SUM(E99:M99)</f>
        <v>0.56000000000000005</v>
      </c>
    </row>
    <row r="100" spans="1:14" s="20" customFormat="1" ht="24.75" customHeight="1" x14ac:dyDescent="0.3">
      <c r="A100" s="16">
        <v>95</v>
      </c>
      <c r="B100" s="17"/>
      <c r="C100" s="18" t="s">
        <v>207</v>
      </c>
      <c r="D100" s="17" t="s">
        <v>41</v>
      </c>
      <c r="E100" s="19"/>
      <c r="F100" s="19"/>
      <c r="G100" s="19"/>
      <c r="H100" s="19"/>
      <c r="I100" s="19"/>
      <c r="J100" s="19"/>
      <c r="K100" s="19">
        <v>0.03</v>
      </c>
      <c r="L100" s="19"/>
      <c r="M100" s="19"/>
      <c r="N100" s="19">
        <f>SUM(E100:M100)</f>
        <v>0.03</v>
      </c>
    </row>
    <row r="101" spans="1:14" s="20" customFormat="1" ht="24.75" customHeight="1" x14ac:dyDescent="0.3">
      <c r="A101" s="16">
        <v>96</v>
      </c>
      <c r="B101" s="17"/>
      <c r="C101" s="18" t="s">
        <v>208</v>
      </c>
      <c r="D101" s="17" t="s">
        <v>6</v>
      </c>
      <c r="E101" s="19"/>
      <c r="F101" s="19"/>
      <c r="G101" s="19"/>
      <c r="H101" s="19"/>
      <c r="I101" s="19"/>
      <c r="J101" s="19"/>
      <c r="K101" s="19">
        <v>65</v>
      </c>
      <c r="L101" s="19"/>
      <c r="M101" s="19">
        <v>20</v>
      </c>
      <c r="N101" s="19">
        <f>SUM(E101:M101)</f>
        <v>85</v>
      </c>
    </row>
    <row r="102" spans="1:14" s="20" customFormat="1" ht="24.75" customHeight="1" x14ac:dyDescent="0.3">
      <c r="A102" s="16">
        <v>97</v>
      </c>
      <c r="B102" s="17"/>
      <c r="C102" s="18" t="s">
        <v>209</v>
      </c>
      <c r="D102" s="17" t="s">
        <v>6</v>
      </c>
      <c r="E102" s="19"/>
      <c r="F102" s="19"/>
      <c r="G102" s="19"/>
      <c r="H102" s="19"/>
      <c r="I102" s="19"/>
      <c r="J102" s="19"/>
      <c r="K102" s="19">
        <v>38</v>
      </c>
      <c r="L102" s="19"/>
      <c r="M102" s="19">
        <v>5</v>
      </c>
      <c r="N102" s="19">
        <f>SUM(E102:M102)</f>
        <v>43</v>
      </c>
    </row>
    <row r="103" spans="1:14" s="20" customFormat="1" ht="24.75" customHeight="1" x14ac:dyDescent="0.3">
      <c r="A103" s="16">
        <v>98</v>
      </c>
      <c r="B103" s="17"/>
      <c r="C103" s="18" t="s">
        <v>211</v>
      </c>
      <c r="D103" s="17" t="s">
        <v>6</v>
      </c>
      <c r="E103" s="19"/>
      <c r="F103" s="19"/>
      <c r="G103" s="19"/>
      <c r="H103" s="19"/>
      <c r="I103" s="19"/>
      <c r="J103" s="19"/>
      <c r="K103" s="19">
        <v>38</v>
      </c>
      <c r="L103" s="19"/>
      <c r="M103" s="19">
        <v>9</v>
      </c>
      <c r="N103" s="19">
        <f>SUM(E103:M103)</f>
        <v>47</v>
      </c>
    </row>
    <row r="104" spans="1:14" s="20" customFormat="1" ht="24.75" customHeight="1" x14ac:dyDescent="0.3">
      <c r="A104" s="16">
        <v>99</v>
      </c>
      <c r="B104" s="17"/>
      <c r="C104" s="18" t="s">
        <v>212</v>
      </c>
      <c r="D104" s="17" t="s">
        <v>6</v>
      </c>
      <c r="E104" s="19"/>
      <c r="F104" s="19"/>
      <c r="G104" s="19"/>
      <c r="H104" s="19"/>
      <c r="I104" s="19"/>
      <c r="J104" s="19"/>
      <c r="K104" s="19">
        <v>19</v>
      </c>
      <c r="L104" s="19"/>
      <c r="M104" s="19"/>
      <c r="N104" s="19">
        <f>SUM(E104:M104)</f>
        <v>19</v>
      </c>
    </row>
    <row r="105" spans="1:14" s="20" customFormat="1" ht="24.75" customHeight="1" x14ac:dyDescent="0.3">
      <c r="A105" s="16">
        <v>100</v>
      </c>
      <c r="B105" s="17"/>
      <c r="C105" s="18" t="s">
        <v>27</v>
      </c>
      <c r="D105" s="17" t="s">
        <v>6</v>
      </c>
      <c r="E105" s="19"/>
      <c r="F105" s="19"/>
      <c r="G105" s="19"/>
      <c r="H105" s="19"/>
      <c r="I105" s="19"/>
      <c r="J105" s="19"/>
      <c r="K105" s="19">
        <v>14</v>
      </c>
      <c r="L105" s="19"/>
      <c r="M105" s="19"/>
      <c r="N105" s="19">
        <f>SUM(E105:M105)</f>
        <v>14</v>
      </c>
    </row>
    <row r="106" spans="1:14" s="20" customFormat="1" ht="24.75" customHeight="1" x14ac:dyDescent="0.3">
      <c r="A106" s="16">
        <v>101</v>
      </c>
      <c r="B106" s="17"/>
      <c r="C106" s="18" t="s">
        <v>44</v>
      </c>
      <c r="D106" s="17" t="s">
        <v>6</v>
      </c>
      <c r="E106" s="19"/>
      <c r="F106" s="19"/>
      <c r="G106" s="19"/>
      <c r="H106" s="19"/>
      <c r="I106" s="19"/>
      <c r="J106" s="19"/>
      <c r="K106" s="19">
        <v>66</v>
      </c>
      <c r="L106" s="19">
        <v>79</v>
      </c>
      <c r="M106" s="19"/>
      <c r="N106" s="19">
        <f>SUM(E106:M106)</f>
        <v>145</v>
      </c>
    </row>
    <row r="107" spans="1:14" s="20" customFormat="1" ht="24.75" customHeight="1" x14ac:dyDescent="0.3">
      <c r="A107" s="16">
        <v>102</v>
      </c>
      <c r="B107" s="17"/>
      <c r="C107" s="18" t="s">
        <v>213</v>
      </c>
      <c r="D107" s="17" t="s">
        <v>6</v>
      </c>
      <c r="E107" s="19"/>
      <c r="F107" s="19"/>
      <c r="G107" s="19"/>
      <c r="H107" s="19"/>
      <c r="I107" s="19"/>
      <c r="J107" s="19"/>
      <c r="K107" s="19">
        <v>44</v>
      </c>
      <c r="L107" s="19"/>
      <c r="M107" s="19"/>
      <c r="N107" s="19">
        <f>SUM(E107:M107)</f>
        <v>44</v>
      </c>
    </row>
    <row r="108" spans="1:14" s="20" customFormat="1" ht="24.75" customHeight="1" x14ac:dyDescent="0.3">
      <c r="A108" s="16">
        <v>103</v>
      </c>
      <c r="B108" s="17"/>
      <c r="C108" s="18" t="s">
        <v>214</v>
      </c>
      <c r="D108" s="17" t="s">
        <v>6</v>
      </c>
      <c r="E108" s="19"/>
      <c r="F108" s="19"/>
      <c r="G108" s="19"/>
      <c r="H108" s="19"/>
      <c r="I108" s="19"/>
      <c r="J108" s="19"/>
      <c r="K108" s="19">
        <v>56</v>
      </c>
      <c r="L108" s="19"/>
      <c r="M108" s="19"/>
      <c r="N108" s="19">
        <f>SUM(E108:M108)</f>
        <v>56</v>
      </c>
    </row>
    <row r="109" spans="1:14" s="20" customFormat="1" ht="24.75" customHeight="1" x14ac:dyDescent="0.3">
      <c r="A109" s="16">
        <v>104</v>
      </c>
      <c r="B109" s="17"/>
      <c r="C109" s="18" t="s">
        <v>10</v>
      </c>
      <c r="D109" s="17" t="s">
        <v>6</v>
      </c>
      <c r="E109" s="19"/>
      <c r="F109" s="19"/>
      <c r="G109" s="19"/>
      <c r="H109" s="19"/>
      <c r="I109" s="19"/>
      <c r="J109" s="19"/>
      <c r="K109" s="19">
        <v>60</v>
      </c>
      <c r="L109" s="19"/>
      <c r="M109" s="19"/>
      <c r="N109" s="19">
        <f>SUM(E109:M109)</f>
        <v>60</v>
      </c>
    </row>
    <row r="110" spans="1:14" s="20" customFormat="1" ht="24.75" customHeight="1" x14ac:dyDescent="0.3">
      <c r="A110" s="16">
        <v>105</v>
      </c>
      <c r="B110" s="17"/>
      <c r="C110" s="18" t="s">
        <v>12</v>
      </c>
      <c r="D110" s="17" t="s">
        <v>6</v>
      </c>
      <c r="E110" s="19"/>
      <c r="F110" s="19"/>
      <c r="G110" s="19"/>
      <c r="H110" s="19"/>
      <c r="I110" s="19"/>
      <c r="J110" s="19"/>
      <c r="K110" s="19">
        <v>20</v>
      </c>
      <c r="L110" s="19"/>
      <c r="M110" s="19"/>
      <c r="N110" s="19">
        <f>SUM(E110:M110)</f>
        <v>20</v>
      </c>
    </row>
    <row r="111" spans="1:14" s="20" customFormat="1" ht="24.75" customHeight="1" x14ac:dyDescent="0.3">
      <c r="A111" s="16">
        <v>106</v>
      </c>
      <c r="B111" s="17"/>
      <c r="C111" s="18" t="s">
        <v>215</v>
      </c>
      <c r="D111" s="17" t="s">
        <v>6</v>
      </c>
      <c r="E111" s="19"/>
      <c r="F111" s="19"/>
      <c r="G111" s="19"/>
      <c r="H111" s="19"/>
      <c r="I111" s="19"/>
      <c r="J111" s="19"/>
      <c r="K111" s="19">
        <v>42</v>
      </c>
      <c r="L111" s="19"/>
      <c r="M111" s="19"/>
      <c r="N111" s="19">
        <f>SUM(E111:M111)</f>
        <v>42</v>
      </c>
    </row>
    <row r="112" spans="1:14" s="20" customFormat="1" ht="24.75" customHeight="1" x14ac:dyDescent="0.3">
      <c r="A112" s="16">
        <v>107</v>
      </c>
      <c r="B112" s="17"/>
      <c r="C112" s="18" t="s">
        <v>216</v>
      </c>
      <c r="D112" s="17" t="s">
        <v>7</v>
      </c>
      <c r="E112" s="19"/>
      <c r="F112" s="19"/>
      <c r="G112" s="19"/>
      <c r="H112" s="19"/>
      <c r="I112" s="19"/>
      <c r="J112" s="19"/>
      <c r="K112" s="19">
        <v>180</v>
      </c>
      <c r="L112" s="19"/>
      <c r="M112" s="19"/>
      <c r="N112" s="19">
        <f>SUM(E112:M112)</f>
        <v>180</v>
      </c>
    </row>
    <row r="113" spans="1:14" s="20" customFormat="1" ht="24.75" customHeight="1" x14ac:dyDescent="0.3">
      <c r="A113" s="16">
        <v>108</v>
      </c>
      <c r="B113" s="17"/>
      <c r="C113" s="18" t="s">
        <v>217</v>
      </c>
      <c r="D113" s="17" t="s">
        <v>41</v>
      </c>
      <c r="E113" s="19"/>
      <c r="F113" s="19"/>
      <c r="G113" s="19"/>
      <c r="H113" s="19"/>
      <c r="I113" s="19"/>
      <c r="J113" s="19"/>
      <c r="K113" s="19"/>
      <c r="L113" s="19">
        <v>0.41</v>
      </c>
      <c r="M113" s="19"/>
      <c r="N113" s="19">
        <f>SUM(E113:M113)</f>
        <v>0.41</v>
      </c>
    </row>
    <row r="114" spans="1:14" s="20" customFormat="1" ht="24.75" customHeight="1" x14ac:dyDescent="0.3">
      <c r="A114" s="16">
        <v>109</v>
      </c>
      <c r="B114" s="17"/>
      <c r="C114" s="18" t="s">
        <v>218</v>
      </c>
      <c r="D114" s="17" t="s">
        <v>6</v>
      </c>
      <c r="E114" s="19"/>
      <c r="F114" s="19"/>
      <c r="G114" s="19"/>
      <c r="H114" s="19"/>
      <c r="I114" s="19"/>
      <c r="J114" s="19"/>
      <c r="K114" s="19"/>
      <c r="L114" s="19">
        <v>6</v>
      </c>
      <c r="M114" s="19"/>
      <c r="N114" s="19">
        <f>SUM(E114:M114)</f>
        <v>6</v>
      </c>
    </row>
    <row r="115" spans="1:14" s="20" customFormat="1" ht="24.75" customHeight="1" x14ac:dyDescent="0.3">
      <c r="A115" s="16">
        <v>110</v>
      </c>
      <c r="B115" s="17"/>
      <c r="C115" s="18" t="s">
        <v>219</v>
      </c>
      <c r="D115" s="17" t="s">
        <v>6</v>
      </c>
      <c r="E115" s="19"/>
      <c r="F115" s="19"/>
      <c r="G115" s="19"/>
      <c r="H115" s="19"/>
      <c r="I115" s="19"/>
      <c r="J115" s="19"/>
      <c r="K115" s="19"/>
      <c r="L115" s="19">
        <v>4</v>
      </c>
      <c r="M115" s="19"/>
      <c r="N115" s="19">
        <f>SUM(E115:M115)</f>
        <v>4</v>
      </c>
    </row>
    <row r="116" spans="1:14" s="20" customFormat="1" ht="24.75" customHeight="1" x14ac:dyDescent="0.3">
      <c r="A116" s="16">
        <v>111</v>
      </c>
      <c r="B116" s="17"/>
      <c r="C116" s="18" t="s">
        <v>220</v>
      </c>
      <c r="D116" s="17" t="s">
        <v>6</v>
      </c>
      <c r="E116" s="19"/>
      <c r="F116" s="19"/>
      <c r="G116" s="19"/>
      <c r="H116" s="19"/>
      <c r="I116" s="19"/>
      <c r="J116" s="19"/>
      <c r="K116" s="19"/>
      <c r="L116" s="19">
        <v>9</v>
      </c>
      <c r="M116" s="19"/>
      <c r="N116" s="19">
        <f>SUM(E116:M116)</f>
        <v>9</v>
      </c>
    </row>
    <row r="117" spans="1:14" s="20" customFormat="1" ht="24.75" customHeight="1" x14ac:dyDescent="0.3">
      <c r="A117" s="16">
        <v>112</v>
      </c>
      <c r="B117" s="17"/>
      <c r="C117" s="18" t="s">
        <v>222</v>
      </c>
      <c r="D117" s="17" t="s">
        <v>6</v>
      </c>
      <c r="E117" s="19"/>
      <c r="F117" s="19"/>
      <c r="G117" s="19"/>
      <c r="H117" s="19"/>
      <c r="I117" s="19"/>
      <c r="J117" s="19"/>
      <c r="K117" s="19"/>
      <c r="L117" s="19">
        <v>7</v>
      </c>
      <c r="M117" s="19"/>
      <c r="N117" s="19">
        <f>SUM(E117:M117)</f>
        <v>7</v>
      </c>
    </row>
    <row r="118" spans="1:14" s="20" customFormat="1" ht="24.75" customHeight="1" x14ac:dyDescent="0.3">
      <c r="A118" s="16">
        <v>113</v>
      </c>
      <c r="B118" s="17"/>
      <c r="C118" s="18" t="s">
        <v>215</v>
      </c>
      <c r="D118" s="17" t="s">
        <v>6</v>
      </c>
      <c r="E118" s="19"/>
      <c r="F118" s="19"/>
      <c r="G118" s="19"/>
      <c r="H118" s="19"/>
      <c r="I118" s="19"/>
      <c r="J118" s="19"/>
      <c r="K118" s="19"/>
      <c r="L118" s="19">
        <v>54</v>
      </c>
      <c r="M118" s="19"/>
      <c r="N118" s="19">
        <f>SUM(E118:M118)</f>
        <v>54</v>
      </c>
    </row>
    <row r="119" spans="1:14" s="20" customFormat="1" ht="24.75" customHeight="1" x14ac:dyDescent="0.3">
      <c r="A119" s="16">
        <v>114</v>
      </c>
      <c r="B119" s="17"/>
      <c r="C119" s="18" t="s">
        <v>223</v>
      </c>
      <c r="D119" s="17" t="s">
        <v>6</v>
      </c>
      <c r="E119" s="19"/>
      <c r="F119" s="19"/>
      <c r="G119" s="19"/>
      <c r="H119" s="19"/>
      <c r="I119" s="19"/>
      <c r="J119" s="19"/>
      <c r="K119" s="19"/>
      <c r="L119" s="19">
        <v>27</v>
      </c>
      <c r="M119" s="19"/>
      <c r="N119" s="19">
        <f>SUM(E119:M119)</f>
        <v>27</v>
      </c>
    </row>
    <row r="120" spans="1:14" s="20" customFormat="1" ht="24.75" customHeight="1" x14ac:dyDescent="0.3">
      <c r="A120" s="16">
        <v>115</v>
      </c>
      <c r="B120" s="17"/>
      <c r="C120" s="18" t="s">
        <v>224</v>
      </c>
      <c r="D120" s="17" t="s">
        <v>6</v>
      </c>
      <c r="E120" s="19"/>
      <c r="F120" s="19"/>
      <c r="G120" s="19"/>
      <c r="H120" s="19"/>
      <c r="I120" s="19"/>
      <c r="J120" s="19"/>
      <c r="K120" s="19"/>
      <c r="L120" s="19">
        <v>31</v>
      </c>
      <c r="M120" s="19"/>
      <c r="N120" s="19">
        <f>SUM(E120:M120)</f>
        <v>31</v>
      </c>
    </row>
    <row r="121" spans="1:14" s="20" customFormat="1" ht="24.75" customHeight="1" x14ac:dyDescent="0.3">
      <c r="A121" s="16">
        <v>116</v>
      </c>
      <c r="B121" s="17"/>
      <c r="C121" s="18" t="s">
        <v>225</v>
      </c>
      <c r="D121" s="17" t="s">
        <v>6</v>
      </c>
      <c r="E121" s="19"/>
      <c r="F121" s="19"/>
      <c r="G121" s="19"/>
      <c r="H121" s="19"/>
      <c r="I121" s="19"/>
      <c r="J121" s="19"/>
      <c r="K121" s="19"/>
      <c r="L121" s="19">
        <v>20</v>
      </c>
      <c r="M121" s="19"/>
      <c r="N121" s="19">
        <f>SUM(E121:M121)</f>
        <v>20</v>
      </c>
    </row>
    <row r="122" spans="1:14" s="20" customFormat="1" ht="24.75" customHeight="1" x14ac:dyDescent="0.3">
      <c r="A122" s="16">
        <v>117</v>
      </c>
      <c r="B122" s="17"/>
      <c r="C122" s="18" t="s">
        <v>33</v>
      </c>
      <c r="D122" s="17" t="s">
        <v>41</v>
      </c>
      <c r="E122" s="19"/>
      <c r="F122" s="19"/>
      <c r="G122" s="19"/>
      <c r="H122" s="19"/>
      <c r="I122" s="19"/>
      <c r="J122" s="19"/>
      <c r="K122" s="19"/>
      <c r="L122" s="19">
        <v>0.42</v>
      </c>
      <c r="M122" s="19"/>
      <c r="N122" s="19">
        <f>SUM(E122:M122)</f>
        <v>0.42</v>
      </c>
    </row>
    <row r="123" spans="1:14" s="20" customFormat="1" ht="24.75" customHeight="1" x14ac:dyDescent="0.3">
      <c r="A123" s="16">
        <v>118</v>
      </c>
      <c r="B123" s="17"/>
      <c r="C123" s="18" t="s">
        <v>226</v>
      </c>
      <c r="D123" s="17" t="s">
        <v>6</v>
      </c>
      <c r="E123" s="19"/>
      <c r="F123" s="19"/>
      <c r="G123" s="19"/>
      <c r="H123" s="19"/>
      <c r="I123" s="19"/>
      <c r="J123" s="19"/>
      <c r="K123" s="19"/>
      <c r="L123" s="19">
        <v>80</v>
      </c>
      <c r="M123" s="19"/>
      <c r="N123" s="19">
        <f>SUM(E123:M123)</f>
        <v>80</v>
      </c>
    </row>
    <row r="124" spans="1:14" s="20" customFormat="1" ht="24.75" customHeight="1" x14ac:dyDescent="0.3">
      <c r="A124" s="16">
        <v>119</v>
      </c>
      <c r="B124" s="17"/>
      <c r="C124" s="18" t="s">
        <v>227</v>
      </c>
      <c r="D124" s="17" t="s">
        <v>6</v>
      </c>
      <c r="E124" s="19"/>
      <c r="F124" s="19"/>
      <c r="G124" s="19"/>
      <c r="H124" s="19"/>
      <c r="I124" s="19"/>
      <c r="J124" s="19"/>
      <c r="K124" s="19"/>
      <c r="L124" s="19">
        <v>16</v>
      </c>
      <c r="M124" s="19"/>
      <c r="N124" s="19">
        <f>SUM(E124:M124)</f>
        <v>16</v>
      </c>
    </row>
    <row r="125" spans="1:14" s="20" customFormat="1" ht="24.75" customHeight="1" x14ac:dyDescent="0.3">
      <c r="A125" s="16">
        <v>120</v>
      </c>
      <c r="B125" s="17"/>
      <c r="C125" s="18" t="s">
        <v>228</v>
      </c>
      <c r="D125" s="17" t="s">
        <v>6</v>
      </c>
      <c r="E125" s="19"/>
      <c r="F125" s="19"/>
      <c r="G125" s="19"/>
      <c r="H125" s="19"/>
      <c r="I125" s="19"/>
      <c r="J125" s="19"/>
      <c r="K125" s="19"/>
      <c r="L125" s="19">
        <v>26</v>
      </c>
      <c r="M125" s="19"/>
      <c r="N125" s="19">
        <f>SUM(E125:M125)</f>
        <v>26</v>
      </c>
    </row>
    <row r="126" spans="1:14" s="20" customFormat="1" ht="24.75" customHeight="1" x14ac:dyDescent="0.3">
      <c r="A126" s="16">
        <v>121</v>
      </c>
      <c r="B126" s="17"/>
      <c r="C126" s="18" t="s">
        <v>229</v>
      </c>
      <c r="D126" s="17" t="s">
        <v>6</v>
      </c>
      <c r="E126" s="19"/>
      <c r="F126" s="19"/>
      <c r="G126" s="19"/>
      <c r="H126" s="19"/>
      <c r="I126" s="19"/>
      <c r="J126" s="19"/>
      <c r="K126" s="19"/>
      <c r="L126" s="19">
        <v>41</v>
      </c>
      <c r="M126" s="19"/>
      <c r="N126" s="19">
        <f>SUM(E126:M126)</f>
        <v>41</v>
      </c>
    </row>
    <row r="127" spans="1:14" s="20" customFormat="1" ht="24.75" customHeight="1" x14ac:dyDescent="0.3">
      <c r="A127" s="16">
        <v>122</v>
      </c>
      <c r="B127" s="17"/>
      <c r="C127" s="18" t="s">
        <v>230</v>
      </c>
      <c r="D127" s="17" t="s">
        <v>6</v>
      </c>
      <c r="E127" s="19"/>
      <c r="F127" s="19"/>
      <c r="G127" s="19"/>
      <c r="H127" s="19"/>
      <c r="I127" s="19"/>
      <c r="J127" s="19"/>
      <c r="K127" s="19"/>
      <c r="L127" s="19"/>
      <c r="M127" s="19">
        <v>3</v>
      </c>
      <c r="N127" s="19">
        <f>SUM(E127:M127)</f>
        <v>3</v>
      </c>
    </row>
    <row r="128" spans="1:14" s="20" customFormat="1" ht="24.75" customHeight="1" x14ac:dyDescent="0.3">
      <c r="A128" s="16">
        <v>123</v>
      </c>
      <c r="B128" s="17"/>
      <c r="C128" s="18" t="s">
        <v>231</v>
      </c>
      <c r="D128" s="17" t="s">
        <v>6</v>
      </c>
      <c r="E128" s="19"/>
      <c r="F128" s="19"/>
      <c r="G128" s="19"/>
      <c r="H128" s="19"/>
      <c r="I128" s="19"/>
      <c r="J128" s="19"/>
      <c r="K128" s="19"/>
      <c r="L128" s="19"/>
      <c r="M128" s="19">
        <v>2</v>
      </c>
      <c r="N128" s="19">
        <f>SUM(E128:M128)</f>
        <v>2</v>
      </c>
    </row>
    <row r="129" spans="1:14" s="20" customFormat="1" ht="24.75" customHeight="1" x14ac:dyDescent="0.3">
      <c r="A129" s="16">
        <v>124</v>
      </c>
      <c r="B129" s="17"/>
      <c r="C129" s="18" t="s">
        <v>232</v>
      </c>
      <c r="D129" s="17" t="s">
        <v>6</v>
      </c>
      <c r="E129" s="19"/>
      <c r="F129" s="19"/>
      <c r="G129" s="19"/>
      <c r="H129" s="19"/>
      <c r="I129" s="19"/>
      <c r="J129" s="19"/>
      <c r="K129" s="19"/>
      <c r="L129" s="19"/>
      <c r="M129" s="19">
        <v>2</v>
      </c>
      <c r="N129" s="19">
        <f>SUM(E129:M129)</f>
        <v>2</v>
      </c>
    </row>
    <row r="130" spans="1:14" s="20" customFormat="1" ht="24.75" customHeight="1" x14ac:dyDescent="0.3">
      <c r="A130" s="16">
        <v>125</v>
      </c>
      <c r="B130" s="17"/>
      <c r="C130" s="18" t="s">
        <v>233</v>
      </c>
      <c r="D130" s="17" t="s">
        <v>6</v>
      </c>
      <c r="E130" s="19"/>
      <c r="F130" s="19"/>
      <c r="G130" s="19"/>
      <c r="H130" s="19"/>
      <c r="I130" s="19"/>
      <c r="J130" s="19"/>
      <c r="K130" s="19"/>
      <c r="L130" s="19"/>
      <c r="M130" s="19">
        <v>3</v>
      </c>
      <c r="N130" s="19">
        <f>SUM(E130:M130)</f>
        <v>3</v>
      </c>
    </row>
    <row r="131" spans="1:14" s="20" customFormat="1" ht="24.75" customHeight="1" x14ac:dyDescent="0.3">
      <c r="A131" s="16">
        <v>126</v>
      </c>
      <c r="B131" s="17"/>
      <c r="C131" s="18" t="s">
        <v>234</v>
      </c>
      <c r="D131" s="17" t="s">
        <v>6</v>
      </c>
      <c r="E131" s="19"/>
      <c r="F131" s="19"/>
      <c r="G131" s="19"/>
      <c r="H131" s="19"/>
      <c r="I131" s="19"/>
      <c r="J131" s="19"/>
      <c r="K131" s="19"/>
      <c r="L131" s="19"/>
      <c r="M131" s="19">
        <v>3</v>
      </c>
      <c r="N131" s="19">
        <f>SUM(E131:M131)</f>
        <v>3</v>
      </c>
    </row>
    <row r="132" spans="1:14" s="20" customFormat="1" ht="24.75" customHeight="1" x14ac:dyDescent="0.3">
      <c r="A132" s="16">
        <v>127</v>
      </c>
      <c r="B132" s="17"/>
      <c r="C132" s="18" t="s">
        <v>235</v>
      </c>
      <c r="D132" s="17" t="s">
        <v>6</v>
      </c>
      <c r="E132" s="19"/>
      <c r="F132" s="19"/>
      <c r="G132" s="19"/>
      <c r="H132" s="19"/>
      <c r="I132" s="19"/>
      <c r="J132" s="19"/>
      <c r="K132" s="19"/>
      <c r="L132" s="19"/>
      <c r="M132" s="19">
        <v>2</v>
      </c>
      <c r="N132" s="19">
        <f>SUM(E132:M132)</f>
        <v>2</v>
      </c>
    </row>
    <row r="133" spans="1:14" s="20" customFormat="1" ht="24.75" customHeight="1" x14ac:dyDescent="0.3">
      <c r="A133" s="16">
        <v>128</v>
      </c>
      <c r="B133" s="17"/>
      <c r="C133" s="18" t="s">
        <v>236</v>
      </c>
      <c r="D133" s="17" t="s">
        <v>6</v>
      </c>
      <c r="E133" s="19"/>
      <c r="F133" s="19"/>
      <c r="G133" s="19"/>
      <c r="H133" s="19"/>
      <c r="I133" s="19"/>
      <c r="J133" s="19"/>
      <c r="K133" s="19"/>
      <c r="L133" s="19"/>
      <c r="M133" s="19">
        <v>3</v>
      </c>
      <c r="N133" s="19">
        <f>SUM(E133:M133)</f>
        <v>3</v>
      </c>
    </row>
    <row r="134" spans="1:14" s="9" customFormat="1" ht="19.5" customHeight="1" x14ac:dyDescent="0.3">
      <c r="A134" s="10"/>
      <c r="B134" s="14"/>
      <c r="C134" s="21" t="s">
        <v>96</v>
      </c>
      <c r="D134" s="14"/>
      <c r="E134" s="22">
        <f>SUM(E6:E133)</f>
        <v>511</v>
      </c>
      <c r="F134" s="22">
        <f>SUM(F6:F133)</f>
        <v>71</v>
      </c>
      <c r="G134" s="22">
        <f>SUM(G6:G133)</f>
        <v>3604.41</v>
      </c>
      <c r="H134" s="22">
        <f>SUM(H6:H133)</f>
        <v>638.64</v>
      </c>
      <c r="I134" s="22">
        <f>SUM(I6:I133)</f>
        <v>445</v>
      </c>
      <c r="J134" s="22">
        <f>SUM(J6:J133)</f>
        <v>3570</v>
      </c>
      <c r="K134" s="22">
        <f>SUM(K6:K133)</f>
        <v>2331.1099999999997</v>
      </c>
      <c r="L134" s="22">
        <f>SUM(L6:L133)</f>
        <v>1819.7300000000002</v>
      </c>
      <c r="M134" s="22">
        <f>SUM(M6:M133)</f>
        <v>97</v>
      </c>
      <c r="N134" s="22">
        <f>SUM(N6:N133)</f>
        <v>13087.890000000001</v>
      </c>
    </row>
    <row r="135" spans="1:14" s="23" customFormat="1" ht="12" x14ac:dyDescent="0.25">
      <c r="B135" s="63"/>
    </row>
    <row r="136" spans="1:14" s="23" customFormat="1" ht="12" x14ac:dyDescent="0.25">
      <c r="B136" s="63"/>
    </row>
  </sheetData>
  <autoFilter ref="A5:N134">
    <sortState ref="A6:N134">
      <sortCondition ref="B5:B134"/>
    </sortState>
  </autoFilter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4" sqref="E4"/>
    </sheetView>
  </sheetViews>
  <sheetFormatPr defaultColWidth="9.109375" defaultRowHeight="14.4" x14ac:dyDescent="0.3"/>
  <cols>
    <col min="1" max="1" width="5.33203125" style="24" bestFit="1" customWidth="1"/>
    <col min="2" max="2" width="14.6640625" style="24" bestFit="1" customWidth="1"/>
    <col min="3" max="3" width="73.88671875" style="24" customWidth="1"/>
    <col min="4" max="4" width="17.44140625" style="24" bestFit="1" customWidth="1"/>
    <col min="5" max="5" width="74.109375" style="24" bestFit="1" customWidth="1"/>
    <col min="6" max="16384" width="9.109375" style="24"/>
  </cols>
  <sheetData>
    <row r="1" spans="1:5" x14ac:dyDescent="0.3">
      <c r="A1" s="24" t="s">
        <v>92</v>
      </c>
      <c r="C1" s="24" t="s">
        <v>93</v>
      </c>
    </row>
    <row r="3" spans="1:5" ht="26.4" x14ac:dyDescent="0.3">
      <c r="A3" s="25" t="s">
        <v>2</v>
      </c>
      <c r="B3" s="25" t="s">
        <v>3</v>
      </c>
      <c r="C3" s="26" t="s">
        <v>108</v>
      </c>
      <c r="D3" s="26" t="s">
        <v>109</v>
      </c>
      <c r="E3" s="26" t="s">
        <v>110</v>
      </c>
    </row>
    <row r="4" spans="1:5" ht="26.4" x14ac:dyDescent="0.3">
      <c r="A4" s="30">
        <v>1</v>
      </c>
      <c r="B4" s="31" t="s">
        <v>98</v>
      </c>
      <c r="C4" s="32" t="s">
        <v>111</v>
      </c>
      <c r="D4" s="32" t="s">
        <v>112</v>
      </c>
      <c r="E4" s="33" t="s">
        <v>123</v>
      </c>
    </row>
    <row r="5" spans="1:5" x14ac:dyDescent="0.3">
      <c r="A5" s="27">
        <v>2</v>
      </c>
      <c r="B5" s="28" t="s">
        <v>99</v>
      </c>
      <c r="C5" s="29" t="s">
        <v>113</v>
      </c>
      <c r="D5" s="28" t="s">
        <v>112</v>
      </c>
      <c r="E5" s="33" t="s">
        <v>123</v>
      </c>
    </row>
    <row r="6" spans="1:5" x14ac:dyDescent="0.3">
      <c r="A6" s="30">
        <v>3</v>
      </c>
      <c r="B6" s="28" t="s">
        <v>100</v>
      </c>
      <c r="C6" s="29" t="s">
        <v>114</v>
      </c>
      <c r="D6" s="28" t="s">
        <v>112</v>
      </c>
      <c r="E6" s="33" t="s">
        <v>123</v>
      </c>
    </row>
    <row r="7" spans="1:5" ht="27" x14ac:dyDescent="0.3">
      <c r="A7" s="27">
        <v>4</v>
      </c>
      <c r="B7" s="28" t="s">
        <v>101</v>
      </c>
      <c r="C7" s="29" t="s">
        <v>115</v>
      </c>
      <c r="D7" s="28" t="s">
        <v>112</v>
      </c>
      <c r="E7" s="33" t="s">
        <v>123</v>
      </c>
    </row>
    <row r="8" spans="1:5" x14ac:dyDescent="0.3">
      <c r="A8" s="30">
        <v>5</v>
      </c>
      <c r="B8" s="28" t="s">
        <v>102</v>
      </c>
      <c r="C8" s="29" t="s">
        <v>116</v>
      </c>
      <c r="D8" s="28" t="s">
        <v>112</v>
      </c>
      <c r="E8" s="33" t="s">
        <v>123</v>
      </c>
    </row>
    <row r="9" spans="1:5" x14ac:dyDescent="0.3">
      <c r="A9" s="27">
        <v>6</v>
      </c>
      <c r="B9" s="28" t="s">
        <v>103</v>
      </c>
      <c r="C9" s="29" t="s">
        <v>117</v>
      </c>
      <c r="D9" s="28" t="s">
        <v>112</v>
      </c>
      <c r="E9" s="33" t="s">
        <v>123</v>
      </c>
    </row>
    <row r="10" spans="1:5" ht="27" x14ac:dyDescent="0.3">
      <c r="A10" s="30">
        <v>7</v>
      </c>
      <c r="B10" s="34" t="s">
        <v>104</v>
      </c>
      <c r="C10" s="35" t="s">
        <v>118</v>
      </c>
      <c r="D10" s="34" t="s">
        <v>112</v>
      </c>
      <c r="E10" s="33" t="s">
        <v>123</v>
      </c>
    </row>
    <row r="11" spans="1:5" x14ac:dyDescent="0.3">
      <c r="A11" s="27">
        <v>8</v>
      </c>
      <c r="B11" s="28" t="s">
        <v>105</v>
      </c>
      <c r="C11" s="29" t="s">
        <v>119</v>
      </c>
      <c r="D11" s="28" t="s">
        <v>112</v>
      </c>
      <c r="E11" s="33" t="s">
        <v>123</v>
      </c>
    </row>
    <row r="12" spans="1:5" x14ac:dyDescent="0.3">
      <c r="A12" s="30">
        <v>9</v>
      </c>
      <c r="B12" s="28" t="s">
        <v>106</v>
      </c>
      <c r="C12" s="29" t="s">
        <v>120</v>
      </c>
      <c r="D12" s="28" t="s">
        <v>112</v>
      </c>
      <c r="E12" s="33" t="s">
        <v>123</v>
      </c>
    </row>
    <row r="13" spans="1:5" x14ac:dyDescent="0.3">
      <c r="A13" s="27">
        <v>10</v>
      </c>
      <c r="B13" s="28" t="s">
        <v>107</v>
      </c>
      <c r="C13" s="29" t="s">
        <v>121</v>
      </c>
      <c r="D13" s="28" t="s">
        <v>112</v>
      </c>
      <c r="E13" s="33" t="s">
        <v>123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8" sqref="F7:F8"/>
    </sheetView>
  </sheetViews>
  <sheetFormatPr defaultColWidth="9.109375" defaultRowHeight="10.199999999999999" x14ac:dyDescent="0.3"/>
  <cols>
    <col min="1" max="1" width="5.33203125" style="43" bestFit="1" customWidth="1"/>
    <col min="2" max="2" width="20.6640625" style="44" customWidth="1"/>
    <col min="3" max="3" width="77.5546875" style="15" customWidth="1"/>
    <col min="4" max="4" width="47.6640625" style="15" customWidth="1"/>
    <col min="5" max="5" width="23.44140625" style="15" customWidth="1"/>
    <col min="6" max="16384" width="9.109375" style="15"/>
  </cols>
  <sheetData>
    <row r="1" spans="1:5" s="9" customFormat="1" ht="22.5" customHeight="1" x14ac:dyDescent="0.3">
      <c r="A1" s="36"/>
      <c r="B1" s="45" t="s">
        <v>237</v>
      </c>
      <c r="C1" s="45"/>
    </row>
    <row r="3" spans="1:5" ht="41.25" customHeight="1" x14ac:dyDescent="0.3">
      <c r="A3" s="13" t="s">
        <v>2</v>
      </c>
      <c r="B3" s="13" t="s">
        <v>3</v>
      </c>
      <c r="C3" s="37" t="s">
        <v>108</v>
      </c>
      <c r="D3" s="37" t="s">
        <v>109</v>
      </c>
      <c r="E3" s="37" t="s">
        <v>110</v>
      </c>
    </row>
    <row r="4" spans="1:5" ht="20.399999999999999" x14ac:dyDescent="0.3">
      <c r="A4" s="38">
        <v>1</v>
      </c>
      <c r="B4" s="39" t="s">
        <v>125</v>
      </c>
      <c r="C4" s="40" t="s">
        <v>238</v>
      </c>
      <c r="D4" s="40" t="s">
        <v>239</v>
      </c>
      <c r="E4" s="41" t="s">
        <v>123</v>
      </c>
    </row>
    <row r="5" spans="1:5" ht="20.399999999999999" x14ac:dyDescent="0.3">
      <c r="A5" s="38">
        <v>2</v>
      </c>
      <c r="B5" s="39" t="s">
        <v>126</v>
      </c>
      <c r="C5" s="40" t="s">
        <v>240</v>
      </c>
      <c r="D5" s="40" t="s">
        <v>239</v>
      </c>
      <c r="E5" s="41" t="s">
        <v>123</v>
      </c>
    </row>
    <row r="6" spans="1:5" ht="20.399999999999999" x14ac:dyDescent="0.3">
      <c r="A6" s="38">
        <v>3</v>
      </c>
      <c r="B6" s="39" t="s">
        <v>127</v>
      </c>
      <c r="C6" s="40" t="s">
        <v>241</v>
      </c>
      <c r="D6" s="40" t="s">
        <v>239</v>
      </c>
      <c r="E6" s="41" t="s">
        <v>123</v>
      </c>
    </row>
    <row r="7" spans="1:5" ht="18.75" customHeight="1" x14ac:dyDescent="0.3">
      <c r="A7" s="12">
        <v>4</v>
      </c>
      <c r="B7" s="42" t="s">
        <v>128</v>
      </c>
      <c r="C7" s="40" t="s">
        <v>242</v>
      </c>
      <c r="D7" s="40" t="s">
        <v>239</v>
      </c>
      <c r="E7" s="41" t="s">
        <v>123</v>
      </c>
    </row>
    <row r="8" spans="1:5" ht="20.399999999999999" x14ac:dyDescent="0.3">
      <c r="A8" s="38">
        <v>5</v>
      </c>
      <c r="B8" s="42" t="s">
        <v>129</v>
      </c>
      <c r="C8" s="40" t="s">
        <v>243</v>
      </c>
      <c r="D8" s="40" t="s">
        <v>239</v>
      </c>
      <c r="E8" s="41" t="s">
        <v>123</v>
      </c>
    </row>
    <row r="9" spans="1:5" ht="20.399999999999999" x14ac:dyDescent="0.3">
      <c r="A9" s="38">
        <v>6</v>
      </c>
      <c r="B9" s="42" t="s">
        <v>130</v>
      </c>
      <c r="C9" s="40" t="s">
        <v>244</v>
      </c>
      <c r="D9" s="40" t="s">
        <v>239</v>
      </c>
      <c r="E9" s="41" t="s">
        <v>123</v>
      </c>
    </row>
    <row r="10" spans="1:5" ht="20.399999999999999" x14ac:dyDescent="0.3">
      <c r="A10" s="12">
        <v>7</v>
      </c>
      <c r="B10" s="42" t="s">
        <v>131</v>
      </c>
      <c r="C10" s="40" t="s">
        <v>245</v>
      </c>
      <c r="D10" s="40" t="s">
        <v>239</v>
      </c>
      <c r="E10" s="41" t="s">
        <v>123</v>
      </c>
    </row>
    <row r="11" spans="1:5" ht="24.75" customHeight="1" x14ac:dyDescent="0.3">
      <c r="A11" s="38">
        <v>8</v>
      </c>
      <c r="B11" s="39" t="s">
        <v>132</v>
      </c>
      <c r="C11" s="40" t="s">
        <v>246</v>
      </c>
      <c r="D11" s="40" t="s">
        <v>239</v>
      </c>
      <c r="E11" s="41" t="s">
        <v>123</v>
      </c>
    </row>
    <row r="12" spans="1:5" ht="20.399999999999999" x14ac:dyDescent="0.3">
      <c r="A12" s="12">
        <v>9</v>
      </c>
      <c r="B12" s="42" t="s">
        <v>133</v>
      </c>
      <c r="C12" s="40" t="s">
        <v>247</v>
      </c>
      <c r="D12" s="40" t="s">
        <v>239</v>
      </c>
      <c r="E12" s="41" t="s">
        <v>123</v>
      </c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задание на логистику Центр</vt:lpstr>
      <vt:lpstr>задание на логистику ЦиП</vt:lpstr>
      <vt:lpstr>Условия поставки Центр</vt:lpstr>
      <vt:lpstr>Условия поставки ЦиП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2023-07-13T11:06:04Z</cp:lastPrinted>
  <dcterms:created xsi:type="dcterms:W3CDTF">2014-06-26T05:52:50Z</dcterms:created>
  <dcterms:modified xsi:type="dcterms:W3CDTF">2023-10-04T15:07:16Z</dcterms:modified>
</cp:coreProperties>
</file>